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VRK/EA ROB ambulances 2020 (754)/Bestanden voor publicatie/"/>
    </mc:Choice>
  </mc:AlternateContent>
  <xr:revisionPtr revIDLastSave="0" documentId="8_{C1470E82-4AB9-43E9-8A82-C381C707D837}" xr6:coauthVersionLast="45" xr6:coauthVersionMax="45" xr10:uidLastSave="{00000000-0000-0000-0000-000000000000}"/>
  <bookViews>
    <workbookView xWindow="4155" yWindow="4155" windowWidth="43200" windowHeight="23160" tabRatio="909" xr2:uid="{00000000-000D-0000-FFFF-FFFF00000000}"/>
  </bookViews>
  <sheets>
    <sheet name="Voorblad" sheetId="35" r:id="rId1"/>
    <sheet name="Prijsinvulformulier" sheetId="38" r:id="rId2"/>
  </sheets>
  <definedNames>
    <definedName name="_xlnm.Print_Area" localSheetId="1">Prijsinvulformulier!$A$1:$Q$34</definedName>
    <definedName name="_xlnm.Print_Area" localSheetId="0">Voorblad!$B$1:$I$16</definedName>
    <definedName name="_xlnm.Print_Titles" localSheetId="1">Prijsinvulformulier!$2:$2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38" l="1"/>
  <c r="O17" i="38"/>
  <c r="O15" i="38"/>
  <c r="O13" i="38"/>
  <c r="O11" i="38"/>
  <c r="Q11" i="38" s="1"/>
  <c r="O9" i="38"/>
  <c r="O7" i="38"/>
  <c r="O8" i="38"/>
  <c r="O5" i="38"/>
  <c r="O20" i="38"/>
  <c r="Q20" i="38" s="1"/>
  <c r="O10" i="38"/>
  <c r="Q10" i="38" s="1"/>
  <c r="E17" i="38" l="1"/>
  <c r="E15" i="38"/>
  <c r="E9" i="38"/>
  <c r="E7" i="38"/>
  <c r="E5" i="38"/>
  <c r="E13" i="38"/>
  <c r="E11" i="38"/>
  <c r="O16" i="38" l="1"/>
  <c r="Q17" i="38"/>
  <c r="F17" i="38"/>
  <c r="O14" i="38"/>
  <c r="Q15" i="38"/>
  <c r="F15" i="38"/>
  <c r="O12" i="38"/>
  <c r="Q8" i="38"/>
  <c r="Q9" i="38"/>
  <c r="O6" i="38"/>
  <c r="O4" i="38"/>
  <c r="F7" i="38"/>
  <c r="F9" i="38"/>
  <c r="F18" i="38"/>
  <c r="F13" i="38"/>
  <c r="F21" i="38"/>
  <c r="Q5" i="38"/>
  <c r="Q7" i="38"/>
  <c r="O18" i="38"/>
  <c r="Q18" i="38" s="1"/>
  <c r="Q13" i="38"/>
  <c r="Q21" i="38"/>
  <c r="Q6" i="38" l="1"/>
  <c r="Q12" i="38"/>
  <c r="Q14" i="38"/>
  <c r="Q16" i="38"/>
  <c r="O19" i="38"/>
  <c r="Q19" i="38" s="1"/>
  <c r="Q4" i="38"/>
  <c r="Q25" i="38" l="1"/>
  <c r="Q24" i="38"/>
  <c r="Q26" i="38"/>
  <c r="Q27" i="38"/>
  <c r="Q28" i="38"/>
  <c r="Q29" i="38"/>
  <c r="Q23" i="38"/>
  <c r="Q30" i="38" l="1"/>
</calcChain>
</file>

<file path=xl/sharedStrings.xml><?xml version="1.0" encoding="utf-8"?>
<sst xmlns="http://schemas.openxmlformats.org/spreadsheetml/2006/main" count="191" uniqueCount="86">
  <si>
    <t>Prijs per eenheid (A)</t>
  </si>
  <si>
    <t>Aantal (B) *</t>
  </si>
  <si>
    <t>Subtotalen (AxB)</t>
  </si>
  <si>
    <t>* de genoemde aantallen zijn fictief over de gehele looptijd van het contract en er kunnen geen rechten aan worden ontleend. Bij afwijking van het aantal naar beneden met 15% dient de prijs gelijk te blijven. Evenzo voor alle extra aantallen. Prijs x aantal resulteert in de integrale kostprijs gedurende de gehele looptijdvan het contract.</t>
  </si>
  <si>
    <t>Inhoud:</t>
  </si>
  <si>
    <r>
      <t xml:space="preserve">After-sales </t>
    </r>
    <r>
      <rPr>
        <sz val="10"/>
        <color indexed="9"/>
        <rFont val="Century Gothic"/>
        <family val="2"/>
      </rPr>
      <t>(integrale kostprijsberekening)</t>
    </r>
  </si>
  <si>
    <t>Bouwjaar</t>
  </si>
  <si>
    <t>Brandstof</t>
  </si>
  <si>
    <t>Kenteken</t>
  </si>
  <si>
    <t>Geplande vervanging</t>
  </si>
  <si>
    <t>Gemiddelde prijs per eenheid (D)</t>
  </si>
  <si>
    <t>Totaalprijs 
(D + E x A x 10%)</t>
  </si>
  <si>
    <t>km's of draaiuren per jaar (A)</t>
  </si>
  <si>
    <t>Prijs voor dit voertuig per jaar  (B)</t>
  </si>
  <si>
    <t xml:space="preserve">Prijs voor vergelijkbaar nieuw voertuig (C) </t>
  </si>
  <si>
    <t>Prijs meer-/minder km's of draaiuren (E)</t>
  </si>
  <si>
    <t>Opbouw</t>
  </si>
  <si>
    <t>Totaal inschrijfprijs</t>
  </si>
  <si>
    <t>Uurtarief voor pechhulp, bij situaties die niet door het reparatie- en onderhoudscontract worden gedekt.</t>
  </si>
  <si>
    <r>
      <t>Tarieven overige werkzaamheden</t>
    </r>
    <r>
      <rPr>
        <sz val="10"/>
        <rFont val="Century Gothic"/>
        <family val="2"/>
      </rPr>
      <t xml:space="preserve"> (aantallen zijn indicatief per jaar). Dit betreffen tarieven voor de kosten die niet zijn opgenomen in bovengenomende prijzen per voertuig</t>
    </r>
  </si>
  <si>
    <t>Uurtarief voor bijkomende (reparatie) werkzaamheden aan het chassis etc. bij situaties die niet door het reparatie- en onderhoudscontract worden gedekt.</t>
  </si>
  <si>
    <t>Uurtarief voor bijkomende (reparatie) werkzaamheden aan de opbouw en inbouw, bij situaties die niet door het reparatie- en onderhoudscontract worden gedekt.</t>
  </si>
  <si>
    <t>Uurtarief voor overwerk: maandag t/m vrijdag  tussen 22.00 en 6.00 uur  (gemiddeld tarief voor chassis en opbouw/inbouwwerkzaamheden)</t>
  </si>
  <si>
    <t>Uurtarief voor overwerk: zaterdag of roostervrije dag tussen 6.00 en 18.00 uur  (gemiddeld tarief voor chassis en opbouw/inbouwwerkzaamheden)</t>
  </si>
  <si>
    <t>Uurtarief voor overwerk: zaterdag of roostervrije dag tussen 18.00 en 6.00 uur  (gemiddeld tarief voor chassis en opbouw/inbouwwerkzaamheden)</t>
  </si>
  <si>
    <t>Uurtarief voor overwerk: Zondag 6.00 uur tot maandag 6.00 uur  (gemiddeld tarief voor chassis en opbouw/inbouwwerkzaamheden)</t>
  </si>
  <si>
    <t>Mercedes-Benz   Sprinter</t>
  </si>
  <si>
    <t>Mercedes benz   Sprinter</t>
  </si>
  <si>
    <t>Mercedes Benz  Sprinter</t>
  </si>
  <si>
    <t>Volkswagen Touran</t>
  </si>
  <si>
    <t>Diesel</t>
  </si>
  <si>
    <t xml:space="preserve">M.Schilder </t>
  </si>
  <si>
    <t>6-STL-76</t>
  </si>
  <si>
    <t>4-SXT-69</t>
  </si>
  <si>
    <t>5-SXT-66</t>
  </si>
  <si>
    <t>6-TRK08</t>
  </si>
  <si>
    <t>6-TRK-13</t>
  </si>
  <si>
    <t>2-TTK-47</t>
  </si>
  <si>
    <t>Chassisnr.</t>
  </si>
  <si>
    <t>Soort voertuig</t>
  </si>
  <si>
    <t>ambu</t>
  </si>
  <si>
    <t>WDB9066331s840264</t>
  </si>
  <si>
    <t>WDB9066331s843498</t>
  </si>
  <si>
    <t>WDB9066331s843499</t>
  </si>
  <si>
    <t>WDB9066331s888270</t>
  </si>
  <si>
    <t>WDB9066331s898185</t>
  </si>
  <si>
    <t>WDB9066331s898186</t>
  </si>
  <si>
    <t>WVGzzz1tzew062222</t>
  </si>
  <si>
    <t>Datum
deel 1</t>
  </si>
  <si>
    <t>Vloot-nummer</t>
  </si>
  <si>
    <t>Prijsinvulformulier aanbesteding VRK "Onderhouden, keuren en repareren van ambulances"</t>
  </si>
  <si>
    <t>TECHNISCH BESTEK VAN DE AANBESTEDING 
 ONDERHOUDEN, KEUREN EN REPAREREN
VAN AMBULANCES</t>
  </si>
  <si>
    <r>
      <t xml:space="preserve">Tarieven per jaar </t>
    </r>
    <r>
      <rPr>
        <sz val="10"/>
        <rFont val="Century Gothic"/>
        <family val="2"/>
      </rPr>
      <t>voor de controle op het dagelijks onderhoud, de inspectie/keurings- en onderhoudsbeurten en alle voorkomende reparaties van de complete voertuigen, inclusief</t>
    </r>
    <r>
      <rPr>
        <sz val="10"/>
        <color rgb="FFFF0000"/>
        <rFont val="Century Gothic"/>
        <family val="2"/>
      </rPr>
      <t xml:space="preserve"> </t>
    </r>
    <r>
      <rPr>
        <sz val="10"/>
        <rFont val="Century Gothic"/>
        <family val="2"/>
      </rPr>
      <t>banden,</t>
    </r>
    <r>
      <rPr>
        <sz val="10"/>
        <color rgb="FFFF0000"/>
        <rFont val="Century Gothic"/>
        <family val="2"/>
      </rPr>
      <t xml:space="preserve"> </t>
    </r>
    <r>
      <rPr>
        <sz val="10"/>
        <rFont val="Century Gothic"/>
        <family val="2"/>
      </rPr>
      <t>opbouw- en inbouwelementen en accessoires, kleinmateriaal, gebruik van speciaal gereedschap, test- en meetapparatuur etc.</t>
    </r>
  </si>
  <si>
    <t>Mercedes-Benz  Sprinter BUITENDIENST</t>
  </si>
  <si>
    <t xml:space="preserve">Mercedes Benz  Sprinter </t>
  </si>
  <si>
    <t>NH-826-F</t>
  </si>
  <si>
    <t>WDB9066331P350626</t>
  </si>
  <si>
    <t>n.n.b.</t>
  </si>
  <si>
    <t>nvt; zie volgende regel</t>
  </si>
  <si>
    <t>Alle door inschrijver verstrekte tarieven en prijzen zijn marktconform en realistisch. Indien blijkt dat er niet marktconform of realistisch wordt aangeboden, is opdrachtgever gerechtigd de inschrijving ongeldig te verklaren.
* de prijzen zoals ingevuld op het prijsinvulformulier zijn inclusief alle kosten voortkomend uit het programma van eisen, kwalitatieve gunningscriteria en uw aanvullende voorstellen/diensten in uw inschrijving.</t>
  </si>
  <si>
    <t>In te vullen door de inschrijver</t>
  </si>
  <si>
    <t>Naam inschrijver:</t>
  </si>
  <si>
    <t>nieuw</t>
  </si>
  <si>
    <t>Volkswagen T5</t>
  </si>
  <si>
    <t>GF-089-V</t>
  </si>
  <si>
    <t>WV2ZZZ7HZFH123636</t>
  </si>
  <si>
    <t>rapid (RR)</t>
  </si>
  <si>
    <t>7-TGB-26</t>
  </si>
  <si>
    <t>Visser Leewarden</t>
  </si>
  <si>
    <t>KM-stand
op 
08-09-2020</t>
  </si>
  <si>
    <t>WDB9076431P139127</t>
  </si>
  <si>
    <t>12-143</t>
  </si>
  <si>
    <t>12-144</t>
  </si>
  <si>
    <t>12-145</t>
  </si>
  <si>
    <t>12-146</t>
  </si>
  <si>
    <t>12-247</t>
  </si>
  <si>
    <t>12-148</t>
  </si>
  <si>
    <t>12-349</t>
  </si>
  <si>
    <t>12-401</t>
  </si>
  <si>
    <t>Q1 2021</t>
  </si>
  <si>
    <t>Q1 2022</t>
  </si>
  <si>
    <t>Q4 2020</t>
  </si>
  <si>
    <t>Q4 2021</t>
  </si>
  <si>
    <t>H-221-TR</t>
  </si>
  <si>
    <t>nvt; nieuw</t>
  </si>
  <si>
    <t>Prijsinvulformulier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</si>
</sst>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34" x14ac:knownFonts="1">
    <font>
      <sz val="10"/>
      <name val="Arial"/>
    </font>
    <font>
      <b/>
      <sz val="10"/>
      <color indexed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color indexed="9"/>
      <name val="Century Gothic"/>
      <family val="2"/>
    </font>
    <font>
      <sz val="10"/>
      <name val="Arial"/>
      <family val="2"/>
    </font>
    <font>
      <b/>
      <sz val="14"/>
      <name val="Century Gothic"/>
      <family val="2"/>
    </font>
    <font>
      <sz val="8"/>
      <name val="Arial"/>
      <family val="2"/>
    </font>
    <font>
      <i/>
      <sz val="10"/>
      <name val="Century Gothic"/>
      <family val="2"/>
    </font>
    <font>
      <b/>
      <sz val="12"/>
      <color indexed="62"/>
      <name val="Century Gothic"/>
      <family val="2"/>
    </font>
    <font>
      <u/>
      <sz val="12"/>
      <color indexed="30"/>
      <name val="Century Gothic"/>
      <family val="2"/>
    </font>
    <font>
      <sz val="12"/>
      <color indexed="30"/>
      <name val="Century Gothic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sz val="10"/>
      <color rgb="FFFF0000"/>
      <name val="Century Gothic"/>
      <family val="2"/>
    </font>
    <font>
      <b/>
      <sz val="10"/>
      <color theme="0"/>
      <name val="Century Gothic"/>
      <family val="2"/>
    </font>
    <font>
      <strike/>
      <sz val="10"/>
      <name val="Century Gothic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8">
    <xf numFmtId="0" fontId="0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4" fontId="5" fillId="0" borderId="0" applyFont="0" applyFill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4" borderId="10" xfId="0" applyFont="1" applyFill="1" applyBorder="1" applyAlignment="1">
      <alignment vertical="center" wrapText="1"/>
    </xf>
    <xf numFmtId="0" fontId="1" fillId="24" borderId="10" xfId="0" applyFont="1" applyFill="1" applyBorder="1" applyAlignment="1">
      <alignment horizontal="center" vertical="center" wrapText="1"/>
    </xf>
    <xf numFmtId="0" fontId="2" fillId="25" borderId="10" xfId="0" applyFont="1" applyFill="1" applyBorder="1" applyAlignment="1">
      <alignment vertical="center" wrapText="1"/>
    </xf>
    <xf numFmtId="0" fontId="3" fillId="0" borderId="0" xfId="544" applyFont="1" applyBorder="1" applyAlignment="1">
      <alignment vertical="center" wrapText="1"/>
    </xf>
    <xf numFmtId="0" fontId="3" fillId="0" borderId="0" xfId="544" applyFont="1" applyFill="1" applyBorder="1" applyAlignment="1">
      <alignment vertical="center" wrapText="1"/>
    </xf>
    <xf numFmtId="0" fontId="6" fillId="0" borderId="11" xfId="544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vertical="top"/>
    </xf>
    <xf numFmtId="0" fontId="10" fillId="0" borderId="0" xfId="0" applyFont="1" applyBorder="1"/>
    <xf numFmtId="0" fontId="11" fillId="0" borderId="0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5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12" fillId="0" borderId="0" xfId="0" applyFont="1" applyBorder="1" applyAlignment="1">
      <alignment vertical="center"/>
    </xf>
    <xf numFmtId="0" fontId="2" fillId="25" borderId="10" xfId="0" applyFont="1" applyFill="1" applyBorder="1" applyAlignment="1">
      <alignment horizontal="center" vertical="center" wrapText="1"/>
    </xf>
    <xf numFmtId="44" fontId="3" fillId="0" borderId="10" xfId="0" applyNumberFormat="1" applyFont="1" applyBorder="1" applyAlignment="1">
      <alignment vertical="center" wrapText="1"/>
    </xf>
    <xf numFmtId="44" fontId="2" fillId="25" borderId="1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1" fillId="0" borderId="0" xfId="544" applyFont="1" applyBorder="1" applyAlignment="1">
      <alignment vertical="center" wrapText="1"/>
    </xf>
    <xf numFmtId="0" fontId="31" fillId="0" borderId="0" xfId="544" applyFont="1" applyFill="1" applyBorder="1" applyAlignment="1">
      <alignment vertical="center" wrapText="1"/>
    </xf>
    <xf numFmtId="44" fontId="2" fillId="0" borderId="0" xfId="0" applyNumberFormat="1" applyFont="1" applyFill="1" applyBorder="1" applyAlignment="1">
      <alignment vertical="center" wrapText="1"/>
    </xf>
    <xf numFmtId="44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44" fontId="3" fillId="0" borderId="10" xfId="0" applyNumberFormat="1" applyFont="1" applyFill="1" applyBorder="1" applyAlignment="1">
      <alignment horizontal="center" vertical="center" wrapText="1"/>
    </xf>
    <xf numFmtId="44" fontId="3" fillId="0" borderId="10" xfId="0" applyNumberFormat="1" applyFont="1" applyFill="1" applyBorder="1" applyAlignment="1">
      <alignment vertical="center" wrapText="1"/>
    </xf>
    <xf numFmtId="0" fontId="6" fillId="0" borderId="0" xfId="544" applyFont="1" applyBorder="1" applyAlignment="1">
      <alignment horizontal="left" vertical="center"/>
    </xf>
    <xf numFmtId="0" fontId="11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33" fillId="0" borderId="0" xfId="0" applyFont="1" applyFill="1" applyBorder="1" applyAlignment="1">
      <alignment vertical="top"/>
    </xf>
    <xf numFmtId="44" fontId="3" fillId="27" borderId="10" xfId="0" applyNumberFormat="1" applyFont="1" applyFill="1" applyBorder="1" applyAlignment="1" applyProtection="1">
      <alignment horizontal="center" vertical="center" wrapText="1"/>
      <protection locked="0"/>
    </xf>
    <xf numFmtId="3" fontId="3" fillId="28" borderId="10" xfId="0" applyNumberFormat="1" applyFont="1" applyFill="1" applyBorder="1" applyAlignment="1">
      <alignment horizontal="center" vertical="center" wrapText="1"/>
    </xf>
    <xf numFmtId="0" fontId="3" fillId="0" borderId="0" xfId="544" applyFont="1" applyFill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 indent="1"/>
    </xf>
    <xf numFmtId="0" fontId="3" fillId="27" borderId="0" xfId="0" applyFont="1" applyFill="1" applyBorder="1" applyAlignment="1">
      <alignment horizontal="center" vertical="center" wrapText="1"/>
    </xf>
    <xf numFmtId="0" fontId="12" fillId="27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7" borderId="0" xfId="0" applyFont="1" applyFill="1" applyBorder="1" applyAlignment="1">
      <alignment vertical="center" wrapText="1"/>
    </xf>
    <xf numFmtId="4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544" applyFont="1" applyFill="1" applyBorder="1" applyAlignment="1">
      <alignment vertical="center" wrapText="1"/>
    </xf>
    <xf numFmtId="0" fontId="3" fillId="0" borderId="0" xfId="544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3" fontId="3" fillId="0" borderId="10" xfId="543" applyNumberFormat="1" applyFont="1" applyFill="1" applyBorder="1" applyAlignment="1">
      <alignment horizontal="center" vertical="center" wrapText="1"/>
    </xf>
    <xf numFmtId="0" fontId="3" fillId="0" borderId="10" xfId="543" applyFont="1" applyFill="1" applyBorder="1" applyAlignment="1">
      <alignment horizontal="left" vertical="center" wrapText="1"/>
    </xf>
    <xf numFmtId="0" fontId="3" fillId="0" borderId="10" xfId="543" applyNumberFormat="1" applyFont="1" applyFill="1" applyBorder="1" applyAlignment="1">
      <alignment horizontal="center" vertical="center" wrapText="1"/>
    </xf>
    <xf numFmtId="14" fontId="3" fillId="0" borderId="10" xfId="543" applyNumberFormat="1" applyFont="1" applyFill="1" applyBorder="1" applyAlignment="1">
      <alignment horizontal="center" vertical="center" wrapText="1"/>
    </xf>
    <xf numFmtId="0" fontId="3" fillId="0" borderId="10" xfId="543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32" fillId="26" borderId="20" xfId="543" applyFont="1" applyFill="1" applyBorder="1" applyAlignment="1" applyProtection="1">
      <alignment horizontal="left" vertical="center" wrapText="1"/>
    </xf>
    <xf numFmtId="0" fontId="32" fillId="26" borderId="0" xfId="543" applyFont="1" applyFill="1" applyBorder="1" applyAlignment="1" applyProtection="1">
      <alignment horizontal="left" vertical="center" wrapText="1"/>
    </xf>
    <xf numFmtId="0" fontId="8" fillId="25" borderId="21" xfId="0" applyFont="1" applyFill="1" applyBorder="1" applyAlignment="1">
      <alignment vertical="center" wrapText="1"/>
    </xf>
    <xf numFmtId="0" fontId="8" fillId="25" borderId="22" xfId="0" applyFont="1" applyFill="1" applyBorder="1" applyAlignment="1">
      <alignment vertical="center" wrapText="1"/>
    </xf>
    <xf numFmtId="0" fontId="8" fillId="25" borderId="23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25" borderId="21" xfId="0" applyFont="1" applyFill="1" applyBorder="1" applyAlignment="1">
      <alignment horizontal="left" vertical="center" wrapText="1"/>
    </xf>
    <xf numFmtId="0" fontId="2" fillId="25" borderId="22" xfId="0" applyFont="1" applyFill="1" applyBorder="1" applyAlignment="1">
      <alignment horizontal="left" vertical="center" wrapText="1"/>
    </xf>
    <xf numFmtId="0" fontId="2" fillId="25" borderId="21" xfId="0" applyFont="1" applyFill="1" applyBorder="1" applyAlignment="1">
      <alignment vertical="center" wrapText="1"/>
    </xf>
    <xf numFmtId="0" fontId="2" fillId="25" borderId="22" xfId="0" applyFont="1" applyFill="1" applyBorder="1" applyAlignment="1">
      <alignment vertical="center" wrapText="1"/>
    </xf>
    <xf numFmtId="0" fontId="2" fillId="25" borderId="23" xfId="0" applyFont="1" applyFill="1" applyBorder="1" applyAlignment="1">
      <alignment vertical="center" wrapText="1"/>
    </xf>
  </cellXfs>
  <cellStyles count="648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1" xfId="362" xr:uid="{00000000-0005-0000-0000-000069010000}"/>
    <cellStyle name="Berekening 12" xfId="363" xr:uid="{00000000-0005-0000-0000-00006A010000}"/>
    <cellStyle name="Berekening 13" xfId="364" xr:uid="{00000000-0005-0000-0000-00006B010000}"/>
    <cellStyle name="Berekening 14" xfId="365" xr:uid="{00000000-0005-0000-0000-00006C010000}"/>
    <cellStyle name="Berekening 15" xfId="366" xr:uid="{00000000-0005-0000-0000-00006D010000}"/>
    <cellStyle name="Berekening 16" xfId="367" xr:uid="{00000000-0005-0000-0000-00006E010000}"/>
    <cellStyle name="Berekening 2" xfId="368" xr:uid="{00000000-0005-0000-0000-00006F010000}"/>
    <cellStyle name="Berekening 3" xfId="369" xr:uid="{00000000-0005-0000-0000-000070010000}"/>
    <cellStyle name="Berekening 4" xfId="370" xr:uid="{00000000-0005-0000-0000-000071010000}"/>
    <cellStyle name="Berekening 5" xfId="371" xr:uid="{00000000-0005-0000-0000-000072010000}"/>
    <cellStyle name="Berekening 6" xfId="372" xr:uid="{00000000-0005-0000-0000-000073010000}"/>
    <cellStyle name="Berekening 7" xfId="373" xr:uid="{00000000-0005-0000-0000-000074010000}"/>
    <cellStyle name="Berekening 8" xfId="374" xr:uid="{00000000-0005-0000-0000-000075010000}"/>
    <cellStyle name="Berekening 9" xfId="375" xr:uid="{00000000-0005-0000-0000-000076010000}"/>
    <cellStyle name="Controlecel 10" xfId="376" xr:uid="{00000000-0005-0000-0000-000077010000}"/>
    <cellStyle name="Controlecel 11" xfId="377" xr:uid="{00000000-0005-0000-0000-000078010000}"/>
    <cellStyle name="Controlecel 12" xfId="378" xr:uid="{00000000-0005-0000-0000-000079010000}"/>
    <cellStyle name="Controlecel 13" xfId="379" xr:uid="{00000000-0005-0000-0000-00007A010000}"/>
    <cellStyle name="Controlecel 14" xfId="380" xr:uid="{00000000-0005-0000-0000-00007B010000}"/>
    <cellStyle name="Controlecel 15" xfId="381" xr:uid="{00000000-0005-0000-0000-00007C010000}"/>
    <cellStyle name="Controlecel 16" xfId="382" xr:uid="{00000000-0005-0000-0000-00007D010000}"/>
    <cellStyle name="Controlecel 2" xfId="383" xr:uid="{00000000-0005-0000-0000-00007E010000}"/>
    <cellStyle name="Controlecel 3" xfId="384" xr:uid="{00000000-0005-0000-0000-00007F010000}"/>
    <cellStyle name="Controlecel 4" xfId="385" xr:uid="{00000000-0005-0000-0000-000080010000}"/>
    <cellStyle name="Controlecel 5" xfId="386" xr:uid="{00000000-0005-0000-0000-000081010000}"/>
    <cellStyle name="Controlecel 6" xfId="387" xr:uid="{00000000-0005-0000-0000-000082010000}"/>
    <cellStyle name="Controlecel 7" xfId="388" xr:uid="{00000000-0005-0000-0000-000083010000}"/>
    <cellStyle name="Controlecel 8" xfId="389" xr:uid="{00000000-0005-0000-0000-000084010000}"/>
    <cellStyle name="Controlecel 9" xfId="390" xr:uid="{00000000-0005-0000-0000-000085010000}"/>
    <cellStyle name="Euro" xfId="391" xr:uid="{00000000-0005-0000-0000-000086010000}"/>
    <cellStyle name="Gekoppelde cel 10" xfId="392" xr:uid="{00000000-0005-0000-0000-000087010000}"/>
    <cellStyle name="Gekoppelde cel 11" xfId="393" xr:uid="{00000000-0005-0000-0000-000088010000}"/>
    <cellStyle name="Gekoppelde cel 12" xfId="394" xr:uid="{00000000-0005-0000-0000-000089010000}"/>
    <cellStyle name="Gekoppelde cel 13" xfId="395" xr:uid="{00000000-0005-0000-0000-00008A010000}"/>
    <cellStyle name="Gekoppelde cel 14" xfId="396" xr:uid="{00000000-0005-0000-0000-00008B010000}"/>
    <cellStyle name="Gekoppelde cel 15" xfId="397" xr:uid="{00000000-0005-0000-0000-00008C010000}"/>
    <cellStyle name="Gekoppelde cel 16" xfId="398" xr:uid="{00000000-0005-0000-0000-00008D010000}"/>
    <cellStyle name="Gekoppelde cel 2" xfId="399" xr:uid="{00000000-0005-0000-0000-00008E010000}"/>
    <cellStyle name="Gekoppelde cel 3" xfId="400" xr:uid="{00000000-0005-0000-0000-00008F010000}"/>
    <cellStyle name="Gekoppelde cel 4" xfId="401" xr:uid="{00000000-0005-0000-0000-000090010000}"/>
    <cellStyle name="Gekoppelde cel 5" xfId="402" xr:uid="{00000000-0005-0000-0000-000091010000}"/>
    <cellStyle name="Gekoppelde cel 6" xfId="403" xr:uid="{00000000-0005-0000-0000-000092010000}"/>
    <cellStyle name="Gekoppelde cel 7" xfId="404" xr:uid="{00000000-0005-0000-0000-000093010000}"/>
    <cellStyle name="Gekoppelde cel 8" xfId="405" xr:uid="{00000000-0005-0000-0000-000094010000}"/>
    <cellStyle name="Gekoppelde cel 9" xfId="406" xr:uid="{00000000-0005-0000-0000-000095010000}"/>
    <cellStyle name="Goed 10" xfId="407" xr:uid="{00000000-0005-0000-0000-000096010000}"/>
    <cellStyle name="Goed 11" xfId="408" xr:uid="{00000000-0005-0000-0000-000097010000}"/>
    <cellStyle name="Goed 12" xfId="409" xr:uid="{00000000-0005-0000-0000-000098010000}"/>
    <cellStyle name="Goed 13" xfId="410" xr:uid="{00000000-0005-0000-0000-000099010000}"/>
    <cellStyle name="Goed 14" xfId="411" xr:uid="{00000000-0005-0000-0000-00009A010000}"/>
    <cellStyle name="Goed 15" xfId="412" xr:uid="{00000000-0005-0000-0000-00009B010000}"/>
    <cellStyle name="Goed 16" xfId="413" xr:uid="{00000000-0005-0000-0000-00009C010000}"/>
    <cellStyle name="Goed 2" xfId="414" xr:uid="{00000000-0005-0000-0000-00009D010000}"/>
    <cellStyle name="Goed 3" xfId="415" xr:uid="{00000000-0005-0000-0000-00009E010000}"/>
    <cellStyle name="Goed 4" xfId="416" xr:uid="{00000000-0005-0000-0000-00009F010000}"/>
    <cellStyle name="Goed 5" xfId="417" xr:uid="{00000000-0005-0000-0000-0000A0010000}"/>
    <cellStyle name="Goed 6" xfId="418" xr:uid="{00000000-0005-0000-0000-0000A1010000}"/>
    <cellStyle name="Goed 7" xfId="419" xr:uid="{00000000-0005-0000-0000-0000A2010000}"/>
    <cellStyle name="Goed 8" xfId="420" xr:uid="{00000000-0005-0000-0000-0000A3010000}"/>
    <cellStyle name="Goed 9" xfId="421" xr:uid="{00000000-0005-0000-0000-0000A4010000}"/>
    <cellStyle name="Invoer 10" xfId="422" xr:uid="{00000000-0005-0000-0000-0000A5010000}"/>
    <cellStyle name="Invoer 11" xfId="423" xr:uid="{00000000-0005-0000-0000-0000A6010000}"/>
    <cellStyle name="Invoer 12" xfId="424" xr:uid="{00000000-0005-0000-0000-0000A7010000}"/>
    <cellStyle name="Invoer 13" xfId="425" xr:uid="{00000000-0005-0000-0000-0000A8010000}"/>
    <cellStyle name="Invoer 14" xfId="426" xr:uid="{00000000-0005-0000-0000-0000A9010000}"/>
    <cellStyle name="Invoer 15" xfId="427" xr:uid="{00000000-0005-0000-0000-0000AA010000}"/>
    <cellStyle name="Invoer 16" xfId="428" xr:uid="{00000000-0005-0000-0000-0000AB010000}"/>
    <cellStyle name="Invoer 2" xfId="429" xr:uid="{00000000-0005-0000-0000-0000AC010000}"/>
    <cellStyle name="Invoer 3" xfId="430" xr:uid="{00000000-0005-0000-0000-0000AD010000}"/>
    <cellStyle name="Invoer 4" xfId="431" xr:uid="{00000000-0005-0000-0000-0000AE010000}"/>
    <cellStyle name="Invoer 5" xfId="432" xr:uid="{00000000-0005-0000-0000-0000AF010000}"/>
    <cellStyle name="Invoer 6" xfId="433" xr:uid="{00000000-0005-0000-0000-0000B0010000}"/>
    <cellStyle name="Invoer 7" xfId="434" xr:uid="{00000000-0005-0000-0000-0000B1010000}"/>
    <cellStyle name="Invoer 8" xfId="435" xr:uid="{00000000-0005-0000-0000-0000B2010000}"/>
    <cellStyle name="Invoer 9" xfId="436" xr:uid="{00000000-0005-0000-0000-0000B3010000}"/>
    <cellStyle name="Kop 1 10" xfId="437" xr:uid="{00000000-0005-0000-0000-0000B4010000}"/>
    <cellStyle name="Kop 1 11" xfId="438" xr:uid="{00000000-0005-0000-0000-0000B5010000}"/>
    <cellStyle name="Kop 1 12" xfId="439" xr:uid="{00000000-0005-0000-0000-0000B6010000}"/>
    <cellStyle name="Kop 1 13" xfId="440" xr:uid="{00000000-0005-0000-0000-0000B7010000}"/>
    <cellStyle name="Kop 1 14" xfId="441" xr:uid="{00000000-0005-0000-0000-0000B8010000}"/>
    <cellStyle name="Kop 1 15" xfId="442" xr:uid="{00000000-0005-0000-0000-0000B9010000}"/>
    <cellStyle name="Kop 1 16" xfId="443" xr:uid="{00000000-0005-0000-0000-0000BA010000}"/>
    <cellStyle name="Kop 1 2" xfId="444" xr:uid="{00000000-0005-0000-0000-0000BB010000}"/>
    <cellStyle name="Kop 1 3" xfId="445" xr:uid="{00000000-0005-0000-0000-0000BC010000}"/>
    <cellStyle name="Kop 1 4" xfId="446" xr:uid="{00000000-0005-0000-0000-0000BD010000}"/>
    <cellStyle name="Kop 1 5" xfId="447" xr:uid="{00000000-0005-0000-0000-0000BE010000}"/>
    <cellStyle name="Kop 1 6" xfId="448" xr:uid="{00000000-0005-0000-0000-0000BF010000}"/>
    <cellStyle name="Kop 1 7" xfId="449" xr:uid="{00000000-0005-0000-0000-0000C0010000}"/>
    <cellStyle name="Kop 1 8" xfId="450" xr:uid="{00000000-0005-0000-0000-0000C1010000}"/>
    <cellStyle name="Kop 1 9" xfId="451" xr:uid="{00000000-0005-0000-0000-0000C2010000}"/>
    <cellStyle name="Kop 2 10" xfId="452" xr:uid="{00000000-0005-0000-0000-0000C3010000}"/>
    <cellStyle name="Kop 2 11" xfId="453" xr:uid="{00000000-0005-0000-0000-0000C4010000}"/>
    <cellStyle name="Kop 2 12" xfId="454" xr:uid="{00000000-0005-0000-0000-0000C5010000}"/>
    <cellStyle name="Kop 2 13" xfId="455" xr:uid="{00000000-0005-0000-0000-0000C6010000}"/>
    <cellStyle name="Kop 2 14" xfId="456" xr:uid="{00000000-0005-0000-0000-0000C7010000}"/>
    <cellStyle name="Kop 2 15" xfId="457" xr:uid="{00000000-0005-0000-0000-0000C8010000}"/>
    <cellStyle name="Kop 2 16" xfId="458" xr:uid="{00000000-0005-0000-0000-0000C9010000}"/>
    <cellStyle name="Kop 2 2" xfId="459" xr:uid="{00000000-0005-0000-0000-0000CA010000}"/>
    <cellStyle name="Kop 2 3" xfId="460" xr:uid="{00000000-0005-0000-0000-0000CB010000}"/>
    <cellStyle name="Kop 2 4" xfId="461" xr:uid="{00000000-0005-0000-0000-0000CC010000}"/>
    <cellStyle name="Kop 2 5" xfId="462" xr:uid="{00000000-0005-0000-0000-0000CD010000}"/>
    <cellStyle name="Kop 2 6" xfId="463" xr:uid="{00000000-0005-0000-0000-0000CE010000}"/>
    <cellStyle name="Kop 2 7" xfId="464" xr:uid="{00000000-0005-0000-0000-0000CF010000}"/>
    <cellStyle name="Kop 2 8" xfId="465" xr:uid="{00000000-0005-0000-0000-0000D0010000}"/>
    <cellStyle name="Kop 2 9" xfId="466" xr:uid="{00000000-0005-0000-0000-0000D1010000}"/>
    <cellStyle name="Kop 3 10" xfId="467" xr:uid="{00000000-0005-0000-0000-0000D2010000}"/>
    <cellStyle name="Kop 3 11" xfId="468" xr:uid="{00000000-0005-0000-0000-0000D3010000}"/>
    <cellStyle name="Kop 3 12" xfId="469" xr:uid="{00000000-0005-0000-0000-0000D4010000}"/>
    <cellStyle name="Kop 3 13" xfId="470" xr:uid="{00000000-0005-0000-0000-0000D5010000}"/>
    <cellStyle name="Kop 3 14" xfId="471" xr:uid="{00000000-0005-0000-0000-0000D6010000}"/>
    <cellStyle name="Kop 3 15" xfId="472" xr:uid="{00000000-0005-0000-0000-0000D7010000}"/>
    <cellStyle name="Kop 3 16" xfId="473" xr:uid="{00000000-0005-0000-0000-0000D8010000}"/>
    <cellStyle name="Kop 3 2" xfId="474" xr:uid="{00000000-0005-0000-0000-0000D9010000}"/>
    <cellStyle name="Kop 3 3" xfId="475" xr:uid="{00000000-0005-0000-0000-0000DA010000}"/>
    <cellStyle name="Kop 3 4" xfId="476" xr:uid="{00000000-0005-0000-0000-0000DB010000}"/>
    <cellStyle name="Kop 3 5" xfId="477" xr:uid="{00000000-0005-0000-0000-0000DC010000}"/>
    <cellStyle name="Kop 3 6" xfId="478" xr:uid="{00000000-0005-0000-0000-0000DD010000}"/>
    <cellStyle name="Kop 3 7" xfId="479" xr:uid="{00000000-0005-0000-0000-0000DE010000}"/>
    <cellStyle name="Kop 3 8" xfId="480" xr:uid="{00000000-0005-0000-0000-0000DF010000}"/>
    <cellStyle name="Kop 3 9" xfId="481" xr:uid="{00000000-0005-0000-0000-0000E0010000}"/>
    <cellStyle name="Kop 4 10" xfId="482" xr:uid="{00000000-0005-0000-0000-0000E1010000}"/>
    <cellStyle name="Kop 4 11" xfId="483" xr:uid="{00000000-0005-0000-0000-0000E2010000}"/>
    <cellStyle name="Kop 4 12" xfId="484" xr:uid="{00000000-0005-0000-0000-0000E3010000}"/>
    <cellStyle name="Kop 4 13" xfId="485" xr:uid="{00000000-0005-0000-0000-0000E4010000}"/>
    <cellStyle name="Kop 4 14" xfId="486" xr:uid="{00000000-0005-0000-0000-0000E5010000}"/>
    <cellStyle name="Kop 4 15" xfId="487" xr:uid="{00000000-0005-0000-0000-0000E6010000}"/>
    <cellStyle name="Kop 4 16" xfId="488" xr:uid="{00000000-0005-0000-0000-0000E7010000}"/>
    <cellStyle name="Kop 4 2" xfId="489" xr:uid="{00000000-0005-0000-0000-0000E8010000}"/>
    <cellStyle name="Kop 4 3" xfId="490" xr:uid="{00000000-0005-0000-0000-0000E9010000}"/>
    <cellStyle name="Kop 4 4" xfId="491" xr:uid="{00000000-0005-0000-0000-0000EA010000}"/>
    <cellStyle name="Kop 4 5" xfId="492" xr:uid="{00000000-0005-0000-0000-0000EB010000}"/>
    <cellStyle name="Kop 4 6" xfId="493" xr:uid="{00000000-0005-0000-0000-0000EC010000}"/>
    <cellStyle name="Kop 4 7" xfId="494" xr:uid="{00000000-0005-0000-0000-0000ED010000}"/>
    <cellStyle name="Kop 4 8" xfId="495" xr:uid="{00000000-0005-0000-0000-0000EE010000}"/>
    <cellStyle name="Kop 4 9" xfId="496" xr:uid="{00000000-0005-0000-0000-0000EF010000}"/>
    <cellStyle name="Neutraal 10" xfId="497" xr:uid="{00000000-0005-0000-0000-0000F0010000}"/>
    <cellStyle name="Neutraal 11" xfId="498" xr:uid="{00000000-0005-0000-0000-0000F1010000}"/>
    <cellStyle name="Neutraal 12" xfId="499" xr:uid="{00000000-0005-0000-0000-0000F2010000}"/>
    <cellStyle name="Neutraal 13" xfId="500" xr:uid="{00000000-0005-0000-0000-0000F3010000}"/>
    <cellStyle name="Neutraal 14" xfId="501" xr:uid="{00000000-0005-0000-0000-0000F4010000}"/>
    <cellStyle name="Neutraal 15" xfId="502" xr:uid="{00000000-0005-0000-0000-0000F5010000}"/>
    <cellStyle name="Neutraal 16" xfId="503" xr:uid="{00000000-0005-0000-0000-0000F6010000}"/>
    <cellStyle name="Neutraal 2" xfId="504" xr:uid="{00000000-0005-0000-0000-0000F7010000}"/>
    <cellStyle name="Neutraal 3" xfId="505" xr:uid="{00000000-0005-0000-0000-0000F8010000}"/>
    <cellStyle name="Neutraal 4" xfId="506" xr:uid="{00000000-0005-0000-0000-0000F9010000}"/>
    <cellStyle name="Neutraal 5" xfId="507" xr:uid="{00000000-0005-0000-0000-0000FA010000}"/>
    <cellStyle name="Neutraal 6" xfId="508" xr:uid="{00000000-0005-0000-0000-0000FB010000}"/>
    <cellStyle name="Neutraal 7" xfId="509" xr:uid="{00000000-0005-0000-0000-0000FC010000}"/>
    <cellStyle name="Neutraal 8" xfId="510" xr:uid="{00000000-0005-0000-0000-0000FD010000}"/>
    <cellStyle name="Neutraal 9" xfId="511" xr:uid="{00000000-0005-0000-0000-0000FE010000}"/>
    <cellStyle name="Notitie 10" xfId="512" xr:uid="{00000000-0005-0000-0000-0000FF010000}"/>
    <cellStyle name="Notitie 11" xfId="513" xr:uid="{00000000-0005-0000-0000-000000020000}"/>
    <cellStyle name="Notitie 12" xfId="514" xr:uid="{00000000-0005-0000-0000-000001020000}"/>
    <cellStyle name="Notitie 13" xfId="515" xr:uid="{00000000-0005-0000-0000-000002020000}"/>
    <cellStyle name="Notitie 14" xfId="516" xr:uid="{00000000-0005-0000-0000-000003020000}"/>
    <cellStyle name="Notitie 15" xfId="517" xr:uid="{00000000-0005-0000-0000-000004020000}"/>
    <cellStyle name="Notitie 16" xfId="518" xr:uid="{00000000-0005-0000-0000-000005020000}"/>
    <cellStyle name="Notitie 2" xfId="519" xr:uid="{00000000-0005-0000-0000-000006020000}"/>
    <cellStyle name="Notitie 2 2" xfId="520" xr:uid="{00000000-0005-0000-0000-000007020000}"/>
    <cellStyle name="Notitie 3" xfId="521" xr:uid="{00000000-0005-0000-0000-000008020000}"/>
    <cellStyle name="Notitie 4" xfId="522" xr:uid="{00000000-0005-0000-0000-000009020000}"/>
    <cellStyle name="Notitie 5" xfId="523" xr:uid="{00000000-0005-0000-0000-00000A020000}"/>
    <cellStyle name="Notitie 6" xfId="524" xr:uid="{00000000-0005-0000-0000-00000B020000}"/>
    <cellStyle name="Notitie 7" xfId="525" xr:uid="{00000000-0005-0000-0000-00000C020000}"/>
    <cellStyle name="Notitie 8" xfId="526" xr:uid="{00000000-0005-0000-0000-00000D020000}"/>
    <cellStyle name="Notitie 9" xfId="527" xr:uid="{00000000-0005-0000-0000-00000E020000}"/>
    <cellStyle name="Ongeldig 10" xfId="528" xr:uid="{00000000-0005-0000-0000-00000F020000}"/>
    <cellStyle name="Ongeldig 11" xfId="529" xr:uid="{00000000-0005-0000-0000-000010020000}"/>
    <cellStyle name="Ongeldig 12" xfId="530" xr:uid="{00000000-0005-0000-0000-000011020000}"/>
    <cellStyle name="Ongeldig 13" xfId="531" xr:uid="{00000000-0005-0000-0000-000012020000}"/>
    <cellStyle name="Ongeldig 14" xfId="532" xr:uid="{00000000-0005-0000-0000-000013020000}"/>
    <cellStyle name="Ongeldig 15" xfId="533" xr:uid="{00000000-0005-0000-0000-000014020000}"/>
    <cellStyle name="Ongeldig 16" xfId="534" xr:uid="{00000000-0005-0000-0000-000015020000}"/>
    <cellStyle name="Ongeldig 2" xfId="535" xr:uid="{00000000-0005-0000-0000-000016020000}"/>
    <cellStyle name="Ongeldig 3" xfId="536" xr:uid="{00000000-0005-0000-0000-000017020000}"/>
    <cellStyle name="Ongeldig 4" xfId="537" xr:uid="{00000000-0005-0000-0000-000018020000}"/>
    <cellStyle name="Ongeldig 5" xfId="538" xr:uid="{00000000-0005-0000-0000-000019020000}"/>
    <cellStyle name="Ongeldig 6" xfId="539" xr:uid="{00000000-0005-0000-0000-00001A020000}"/>
    <cellStyle name="Ongeldig 7" xfId="540" xr:uid="{00000000-0005-0000-0000-00001B020000}"/>
    <cellStyle name="Ongeldig 8" xfId="541" xr:uid="{00000000-0005-0000-0000-00001C020000}"/>
    <cellStyle name="Ongeldig 9" xfId="542" xr:uid="{00000000-0005-0000-0000-00001D020000}"/>
    <cellStyle name="Standaard" xfId="0" builtinId="0"/>
    <cellStyle name="Standaard 10" xfId="543" xr:uid="{00000000-0005-0000-0000-00001F020000}"/>
    <cellStyle name="Standaard 11" xfId="544" xr:uid="{00000000-0005-0000-0000-000020020000}"/>
    <cellStyle name="Standaard 12" xfId="545" xr:uid="{00000000-0005-0000-0000-000021020000}"/>
    <cellStyle name="Standaard 13" xfId="546" xr:uid="{00000000-0005-0000-0000-000022020000}"/>
    <cellStyle name="Standaard 14" xfId="547" xr:uid="{00000000-0005-0000-0000-000023020000}"/>
    <cellStyle name="Standaard 15" xfId="548" xr:uid="{00000000-0005-0000-0000-000024020000}"/>
    <cellStyle name="Standaard 16" xfId="549" xr:uid="{00000000-0005-0000-0000-000025020000}"/>
    <cellStyle name="Standaard 17" xfId="550" xr:uid="{00000000-0005-0000-0000-000026020000}"/>
    <cellStyle name="Standaard 18" xfId="551" xr:uid="{00000000-0005-0000-0000-000027020000}"/>
    <cellStyle name="Standaard 19" xfId="552" xr:uid="{00000000-0005-0000-0000-000028020000}"/>
    <cellStyle name="Standaard 19 2" xfId="553" xr:uid="{00000000-0005-0000-0000-000029020000}"/>
    <cellStyle name="Standaard 19 3" xfId="554" xr:uid="{00000000-0005-0000-0000-00002A020000}"/>
    <cellStyle name="Standaard 2" xfId="555" xr:uid="{00000000-0005-0000-0000-00002B020000}"/>
    <cellStyle name="Standaard 20" xfId="556" xr:uid="{00000000-0005-0000-0000-00002C020000}"/>
    <cellStyle name="Standaard 21" xfId="557" xr:uid="{00000000-0005-0000-0000-00002D020000}"/>
    <cellStyle name="Standaard 22" xfId="558" xr:uid="{00000000-0005-0000-0000-00002E020000}"/>
    <cellStyle name="Standaard 23" xfId="559" xr:uid="{00000000-0005-0000-0000-00002F020000}"/>
    <cellStyle name="Standaard 24" xfId="560" xr:uid="{00000000-0005-0000-0000-000030020000}"/>
    <cellStyle name="Standaard 3" xfId="561" xr:uid="{00000000-0005-0000-0000-000031020000}"/>
    <cellStyle name="Standaard 3 2" xfId="562" xr:uid="{00000000-0005-0000-0000-000032020000}"/>
    <cellStyle name="Standaard 4" xfId="563" xr:uid="{00000000-0005-0000-0000-000033020000}"/>
    <cellStyle name="Standaard 5" xfId="564" xr:uid="{00000000-0005-0000-0000-000034020000}"/>
    <cellStyle name="Standaard 6" xfId="565" xr:uid="{00000000-0005-0000-0000-000035020000}"/>
    <cellStyle name="Standaard 7" xfId="566" xr:uid="{00000000-0005-0000-0000-000036020000}"/>
    <cellStyle name="Standaard 8" xfId="567" xr:uid="{00000000-0005-0000-0000-000037020000}"/>
    <cellStyle name="Standaard 9" xfId="568" xr:uid="{00000000-0005-0000-0000-000038020000}"/>
    <cellStyle name="Titel 10" xfId="569" xr:uid="{00000000-0005-0000-0000-000039020000}"/>
    <cellStyle name="Titel 11" xfId="570" xr:uid="{00000000-0005-0000-0000-00003A020000}"/>
    <cellStyle name="Titel 12" xfId="571" xr:uid="{00000000-0005-0000-0000-00003B020000}"/>
    <cellStyle name="Titel 13" xfId="572" xr:uid="{00000000-0005-0000-0000-00003C020000}"/>
    <cellStyle name="Titel 14" xfId="573" xr:uid="{00000000-0005-0000-0000-00003D020000}"/>
    <cellStyle name="Titel 15" xfId="574" xr:uid="{00000000-0005-0000-0000-00003E020000}"/>
    <cellStyle name="Titel 16" xfId="575" xr:uid="{00000000-0005-0000-0000-00003F020000}"/>
    <cellStyle name="Titel 2" xfId="576" xr:uid="{00000000-0005-0000-0000-000040020000}"/>
    <cellStyle name="Titel 3" xfId="577" xr:uid="{00000000-0005-0000-0000-000041020000}"/>
    <cellStyle name="Titel 4" xfId="578" xr:uid="{00000000-0005-0000-0000-000042020000}"/>
    <cellStyle name="Titel 5" xfId="579" xr:uid="{00000000-0005-0000-0000-000043020000}"/>
    <cellStyle name="Titel 6" xfId="580" xr:uid="{00000000-0005-0000-0000-000044020000}"/>
    <cellStyle name="Titel 7" xfId="581" xr:uid="{00000000-0005-0000-0000-000045020000}"/>
    <cellStyle name="Titel 8" xfId="582" xr:uid="{00000000-0005-0000-0000-000046020000}"/>
    <cellStyle name="Titel 9" xfId="583" xr:uid="{00000000-0005-0000-0000-000047020000}"/>
    <cellStyle name="Totaal 10" xfId="584" xr:uid="{00000000-0005-0000-0000-000048020000}"/>
    <cellStyle name="Totaal 11" xfId="585" xr:uid="{00000000-0005-0000-0000-000049020000}"/>
    <cellStyle name="Totaal 12" xfId="586" xr:uid="{00000000-0005-0000-0000-00004A020000}"/>
    <cellStyle name="Totaal 13" xfId="587" xr:uid="{00000000-0005-0000-0000-00004B020000}"/>
    <cellStyle name="Totaal 14" xfId="588" xr:uid="{00000000-0005-0000-0000-00004C020000}"/>
    <cellStyle name="Totaal 15" xfId="589" xr:uid="{00000000-0005-0000-0000-00004D020000}"/>
    <cellStyle name="Totaal 16" xfId="590" xr:uid="{00000000-0005-0000-0000-00004E020000}"/>
    <cellStyle name="Totaal 2" xfId="591" xr:uid="{00000000-0005-0000-0000-00004F020000}"/>
    <cellStyle name="Totaal 3" xfId="592" xr:uid="{00000000-0005-0000-0000-000050020000}"/>
    <cellStyle name="Totaal 4" xfId="593" xr:uid="{00000000-0005-0000-0000-000051020000}"/>
    <cellStyle name="Totaal 5" xfId="594" xr:uid="{00000000-0005-0000-0000-000052020000}"/>
    <cellStyle name="Totaal 6" xfId="595" xr:uid="{00000000-0005-0000-0000-000053020000}"/>
    <cellStyle name="Totaal 7" xfId="596" xr:uid="{00000000-0005-0000-0000-000054020000}"/>
    <cellStyle name="Totaal 8" xfId="597" xr:uid="{00000000-0005-0000-0000-000055020000}"/>
    <cellStyle name="Totaal 9" xfId="598" xr:uid="{00000000-0005-0000-0000-000056020000}"/>
    <cellStyle name="Uitvoer 10" xfId="599" xr:uid="{00000000-0005-0000-0000-000057020000}"/>
    <cellStyle name="Uitvoer 11" xfId="600" xr:uid="{00000000-0005-0000-0000-000058020000}"/>
    <cellStyle name="Uitvoer 12" xfId="601" xr:uid="{00000000-0005-0000-0000-000059020000}"/>
    <cellStyle name="Uitvoer 13" xfId="602" xr:uid="{00000000-0005-0000-0000-00005A020000}"/>
    <cellStyle name="Uitvoer 14" xfId="603" xr:uid="{00000000-0005-0000-0000-00005B020000}"/>
    <cellStyle name="Uitvoer 15" xfId="604" xr:uid="{00000000-0005-0000-0000-00005C020000}"/>
    <cellStyle name="Uitvoer 16" xfId="605" xr:uid="{00000000-0005-0000-0000-00005D020000}"/>
    <cellStyle name="Uitvoer 2" xfId="606" xr:uid="{00000000-0005-0000-0000-00005E020000}"/>
    <cellStyle name="Uitvoer 3" xfId="607" xr:uid="{00000000-0005-0000-0000-00005F020000}"/>
    <cellStyle name="Uitvoer 4" xfId="608" xr:uid="{00000000-0005-0000-0000-000060020000}"/>
    <cellStyle name="Uitvoer 5" xfId="609" xr:uid="{00000000-0005-0000-0000-000061020000}"/>
    <cellStyle name="Uitvoer 6" xfId="610" xr:uid="{00000000-0005-0000-0000-000062020000}"/>
    <cellStyle name="Uitvoer 7" xfId="611" xr:uid="{00000000-0005-0000-0000-000063020000}"/>
    <cellStyle name="Uitvoer 8" xfId="612" xr:uid="{00000000-0005-0000-0000-000064020000}"/>
    <cellStyle name="Uitvoer 9" xfId="613" xr:uid="{00000000-0005-0000-0000-000065020000}"/>
    <cellStyle name="Valuta 2" xfId="614" xr:uid="{00000000-0005-0000-0000-000066020000}"/>
    <cellStyle name="Valuta 2 2" xfId="615" xr:uid="{00000000-0005-0000-0000-000067020000}"/>
    <cellStyle name="Valuta 2 2 2" xfId="647" xr:uid="{00000000-0005-0000-0000-000068020000}"/>
    <cellStyle name="Valuta 2 3" xfId="646" xr:uid="{00000000-0005-0000-0000-000069020000}"/>
    <cellStyle name="Verklarende tekst 10" xfId="616" xr:uid="{00000000-0005-0000-0000-00006A020000}"/>
    <cellStyle name="Verklarende tekst 11" xfId="617" xr:uid="{00000000-0005-0000-0000-00006B020000}"/>
    <cellStyle name="Verklarende tekst 12" xfId="618" xr:uid="{00000000-0005-0000-0000-00006C020000}"/>
    <cellStyle name="Verklarende tekst 13" xfId="619" xr:uid="{00000000-0005-0000-0000-00006D020000}"/>
    <cellStyle name="Verklarende tekst 14" xfId="620" xr:uid="{00000000-0005-0000-0000-00006E020000}"/>
    <cellStyle name="Verklarende tekst 15" xfId="621" xr:uid="{00000000-0005-0000-0000-00006F020000}"/>
    <cellStyle name="Verklarende tekst 16" xfId="622" xr:uid="{00000000-0005-0000-0000-000070020000}"/>
    <cellStyle name="Verklarende tekst 2" xfId="623" xr:uid="{00000000-0005-0000-0000-000071020000}"/>
    <cellStyle name="Verklarende tekst 3" xfId="624" xr:uid="{00000000-0005-0000-0000-000072020000}"/>
    <cellStyle name="Verklarende tekst 4" xfId="625" xr:uid="{00000000-0005-0000-0000-000073020000}"/>
    <cellStyle name="Verklarende tekst 5" xfId="626" xr:uid="{00000000-0005-0000-0000-000074020000}"/>
    <cellStyle name="Verklarende tekst 6" xfId="627" xr:uid="{00000000-0005-0000-0000-000075020000}"/>
    <cellStyle name="Verklarende tekst 7" xfId="628" xr:uid="{00000000-0005-0000-0000-000076020000}"/>
    <cellStyle name="Verklarende tekst 8" xfId="629" xr:uid="{00000000-0005-0000-0000-000077020000}"/>
    <cellStyle name="Verklarende tekst 9" xfId="630" xr:uid="{00000000-0005-0000-0000-000078020000}"/>
    <cellStyle name="Waarschuwingstekst 10" xfId="631" xr:uid="{00000000-0005-0000-0000-000079020000}"/>
    <cellStyle name="Waarschuwingstekst 11" xfId="632" xr:uid="{00000000-0005-0000-0000-00007A020000}"/>
    <cellStyle name="Waarschuwingstekst 12" xfId="633" xr:uid="{00000000-0005-0000-0000-00007B020000}"/>
    <cellStyle name="Waarschuwingstekst 13" xfId="634" xr:uid="{00000000-0005-0000-0000-00007C020000}"/>
    <cellStyle name="Waarschuwingstekst 14" xfId="635" xr:uid="{00000000-0005-0000-0000-00007D020000}"/>
    <cellStyle name="Waarschuwingstekst 15" xfId="636" xr:uid="{00000000-0005-0000-0000-00007E020000}"/>
    <cellStyle name="Waarschuwingstekst 16" xfId="637" xr:uid="{00000000-0005-0000-0000-00007F020000}"/>
    <cellStyle name="Waarschuwingstekst 2" xfId="638" xr:uid="{00000000-0005-0000-0000-000080020000}"/>
    <cellStyle name="Waarschuwingstekst 3" xfId="639" xr:uid="{00000000-0005-0000-0000-000081020000}"/>
    <cellStyle name="Waarschuwingstekst 4" xfId="640" xr:uid="{00000000-0005-0000-0000-000082020000}"/>
    <cellStyle name="Waarschuwingstekst 5" xfId="641" xr:uid="{00000000-0005-0000-0000-000083020000}"/>
    <cellStyle name="Waarschuwingstekst 6" xfId="642" xr:uid="{00000000-0005-0000-0000-000084020000}"/>
    <cellStyle name="Waarschuwingstekst 7" xfId="643" xr:uid="{00000000-0005-0000-0000-000085020000}"/>
    <cellStyle name="Waarschuwingstekst 8" xfId="644" xr:uid="{00000000-0005-0000-0000-000086020000}"/>
    <cellStyle name="Waarschuwingstekst 9" xfId="645" xr:uid="{00000000-0005-0000-0000-00008702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1</xdr:row>
      <xdr:rowOff>485775</xdr:rowOff>
    </xdr:from>
    <xdr:to>
      <xdr:col>8</xdr:col>
      <xdr:colOff>209550</xdr:colOff>
      <xdr:row>1</xdr:row>
      <xdr:rowOff>1371600</xdr:rowOff>
    </xdr:to>
    <xdr:pic>
      <xdr:nvPicPr>
        <xdr:cNvPr id="1241" name="Afbeelding 1" descr="VRK Kennemerland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885825"/>
          <a:ext cx="48291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5"/>
  <sheetViews>
    <sheetView showGridLines="0" tabSelected="1" workbookViewId="0">
      <selection activeCell="J1" sqref="J1:K1048576"/>
    </sheetView>
  </sheetViews>
  <sheetFormatPr defaultRowHeight="13.5" x14ac:dyDescent="0.25"/>
  <cols>
    <col min="1" max="1" width="3.7109375" style="10" customWidth="1"/>
    <col min="2" max="3" width="5.28515625" style="10" customWidth="1"/>
    <col min="4" max="8" width="13.42578125" style="10" customWidth="1"/>
    <col min="9" max="9" width="11.140625" style="10" customWidth="1"/>
    <col min="10" max="16384" width="9.140625" style="10"/>
  </cols>
  <sheetData>
    <row r="1" spans="2:9" ht="31.5" customHeight="1" x14ac:dyDescent="0.25"/>
    <row r="2" spans="2:9" ht="108.75" customHeight="1" x14ac:dyDescent="0.25">
      <c r="B2" s="15"/>
      <c r="C2" s="16"/>
      <c r="D2" s="16"/>
      <c r="E2" s="16"/>
      <c r="F2" s="16"/>
      <c r="G2" s="16"/>
      <c r="H2" s="16"/>
      <c r="I2" s="17"/>
    </row>
    <row r="3" spans="2:9" ht="58.5" customHeight="1" x14ac:dyDescent="0.25">
      <c r="B3" s="18"/>
      <c r="C3" s="11"/>
      <c r="D3" s="11"/>
      <c r="E3" s="11"/>
      <c r="F3" s="11"/>
      <c r="G3" s="11"/>
      <c r="H3" s="11"/>
      <c r="I3" s="19"/>
    </row>
    <row r="4" spans="2:9" ht="92.25" customHeight="1" x14ac:dyDescent="0.25">
      <c r="B4" s="63" t="s">
        <v>51</v>
      </c>
      <c r="C4" s="64"/>
      <c r="D4" s="64"/>
      <c r="E4" s="64"/>
      <c r="F4" s="64"/>
      <c r="G4" s="64"/>
      <c r="H4" s="64"/>
      <c r="I4" s="65"/>
    </row>
    <row r="5" spans="2:9" x14ac:dyDescent="0.25">
      <c r="B5" s="18"/>
      <c r="C5" s="11"/>
      <c r="D5" s="11"/>
      <c r="E5" s="11"/>
      <c r="F5" s="11"/>
      <c r="G5" s="11"/>
      <c r="H5" s="11"/>
      <c r="I5" s="19"/>
    </row>
    <row r="6" spans="2:9" x14ac:dyDescent="0.25">
      <c r="B6" s="20"/>
      <c r="C6" s="12"/>
      <c r="D6" s="12"/>
      <c r="E6" s="12"/>
      <c r="F6" s="12"/>
      <c r="G6" s="12"/>
      <c r="H6" s="12"/>
      <c r="I6" s="21"/>
    </row>
    <row r="7" spans="2:9" x14ac:dyDescent="0.25">
      <c r="B7" s="20"/>
      <c r="C7" s="12"/>
      <c r="D7" s="12"/>
      <c r="E7" s="12"/>
      <c r="F7" s="12"/>
      <c r="G7" s="12"/>
      <c r="H7" s="12"/>
      <c r="I7" s="21"/>
    </row>
    <row r="8" spans="2:9" ht="45" customHeight="1" x14ac:dyDescent="0.3">
      <c r="B8" s="20"/>
      <c r="C8" s="11"/>
      <c r="D8" s="13" t="s">
        <v>4</v>
      </c>
      <c r="E8" s="12"/>
      <c r="F8" s="12"/>
      <c r="G8" s="12"/>
      <c r="H8" s="12"/>
      <c r="I8" s="21"/>
    </row>
    <row r="9" spans="2:9" ht="29.25" customHeight="1" x14ac:dyDescent="0.3">
      <c r="B9" s="20"/>
      <c r="C9" s="11"/>
      <c r="D9" s="40" t="s">
        <v>85</v>
      </c>
      <c r="E9" s="41"/>
      <c r="F9" s="41"/>
      <c r="G9" s="12"/>
      <c r="H9" s="12"/>
      <c r="I9" s="21"/>
    </row>
    <row r="10" spans="2:9" ht="29.25" customHeight="1" x14ac:dyDescent="0.3">
      <c r="B10" s="20"/>
      <c r="C10" s="11"/>
      <c r="D10" s="40"/>
      <c r="E10" s="42"/>
      <c r="F10" s="42"/>
      <c r="G10" s="12"/>
      <c r="H10" s="12"/>
      <c r="I10" s="21"/>
    </row>
    <row r="11" spans="2:9" ht="29.25" customHeight="1" x14ac:dyDescent="0.3">
      <c r="B11" s="20"/>
      <c r="C11" s="11"/>
      <c r="D11" s="40"/>
      <c r="E11" s="41"/>
      <c r="F11" s="41"/>
      <c r="G11" s="12"/>
      <c r="H11" s="12"/>
      <c r="I11" s="21"/>
    </row>
    <row r="12" spans="2:9" ht="29.25" customHeight="1" x14ac:dyDescent="0.3">
      <c r="B12" s="20"/>
      <c r="C12" s="11"/>
      <c r="D12" s="40"/>
      <c r="E12" s="41"/>
      <c r="F12" s="41"/>
      <c r="G12" s="12"/>
      <c r="H12" s="12"/>
      <c r="I12" s="21"/>
    </row>
    <row r="13" spans="2:9" ht="29.25" customHeight="1" x14ac:dyDescent="0.3">
      <c r="B13" s="20"/>
      <c r="C13" s="11"/>
      <c r="D13" s="14"/>
      <c r="E13" s="12"/>
      <c r="F13" s="12"/>
      <c r="G13" s="12"/>
      <c r="H13" s="12"/>
      <c r="I13" s="21"/>
    </row>
    <row r="14" spans="2:9" ht="29.25" customHeight="1" x14ac:dyDescent="0.3">
      <c r="B14" s="20"/>
      <c r="C14" s="11"/>
      <c r="D14" s="14"/>
      <c r="E14" s="12"/>
      <c r="F14" s="12"/>
      <c r="G14" s="12"/>
      <c r="H14" s="12"/>
      <c r="I14" s="21"/>
    </row>
    <row r="15" spans="2:9" ht="21.75" customHeight="1" x14ac:dyDescent="0.25">
      <c r="B15" s="22"/>
      <c r="C15" s="23"/>
      <c r="D15" s="23"/>
      <c r="E15" s="23"/>
      <c r="F15" s="23"/>
      <c r="G15" s="23"/>
      <c r="H15" s="23"/>
      <c r="I15" s="24"/>
    </row>
  </sheetData>
  <mergeCells count="1">
    <mergeCell ref="B4:I4"/>
  </mergeCells>
  <phoneticPr fontId="7" type="noConversion"/>
  <printOptions horizontalCentered="1"/>
  <pageMargins left="0.70866141732283472" right="0.70866141732283472" top="0.47244094488188981" bottom="0.43307086614173229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W415"/>
  <sheetViews>
    <sheetView showGridLines="0" zoomScaleNormal="100" workbookViewId="0">
      <pane ySplit="2" topLeftCell="A3" activePane="bottomLeft" state="frozen"/>
      <selection activeCell="K8" sqref="K8"/>
      <selection pane="bottomLeft" activeCell="A30" sqref="A30:N30"/>
    </sheetView>
  </sheetViews>
  <sheetFormatPr defaultRowHeight="13.5" x14ac:dyDescent="0.2"/>
  <cols>
    <col min="1" max="1" width="28" style="1" customWidth="1"/>
    <col min="2" max="2" width="10.140625" style="1" customWidth="1"/>
    <col min="3" max="3" width="15.7109375" style="1" customWidth="1"/>
    <col min="4" max="4" width="9.7109375" style="1" bestFit="1" customWidth="1"/>
    <col min="5" max="5" width="12.140625" style="1" customWidth="1"/>
    <col min="6" max="6" width="11.7109375" style="1" customWidth="1"/>
    <col min="7" max="7" width="9.7109375" style="1" bestFit="1" customWidth="1"/>
    <col min="8" max="8" width="9.7109375" style="1" customWidth="1"/>
    <col min="9" max="9" width="11.140625" style="1" customWidth="1"/>
    <col min="10" max="10" width="13.42578125" style="1" customWidth="1"/>
    <col min="11" max="11" width="9.85546875" style="1" customWidth="1"/>
    <col min="12" max="12" width="23.140625" style="1" customWidth="1"/>
    <col min="13" max="13" width="15.42578125" style="1" customWidth="1"/>
    <col min="14" max="14" width="16.42578125" style="1" customWidth="1"/>
    <col min="15" max="15" width="15.28515625" style="1" customWidth="1"/>
    <col min="16" max="16" width="12" style="3" customWidth="1"/>
    <col min="17" max="17" width="17.85546875" style="1" customWidth="1"/>
    <col min="18" max="18" width="3" style="29" customWidth="1"/>
    <col min="19" max="19" width="8.85546875" style="7" bestFit="1" customWidth="1"/>
    <col min="20" max="16384" width="9.140625" style="7"/>
  </cols>
  <sheetData>
    <row r="1" spans="1:23" ht="25.5" customHeight="1" x14ac:dyDescent="0.2">
      <c r="A1" s="9" t="s">
        <v>50</v>
      </c>
      <c r="B1" s="39"/>
      <c r="C1" s="25"/>
      <c r="D1" s="25"/>
      <c r="E1" s="25"/>
      <c r="F1" s="25"/>
      <c r="G1" s="25"/>
      <c r="H1" s="25"/>
      <c r="I1" s="25"/>
      <c r="L1" s="46" t="s">
        <v>61</v>
      </c>
      <c r="M1" s="48"/>
      <c r="N1" s="48"/>
      <c r="O1" s="50"/>
      <c r="P1" s="47"/>
      <c r="Q1" s="50"/>
      <c r="S1" s="8"/>
      <c r="T1" s="8"/>
      <c r="U1" s="8"/>
      <c r="V1" s="8"/>
      <c r="W1" s="8"/>
    </row>
    <row r="2" spans="1:23" ht="63.75" x14ac:dyDescent="0.2">
      <c r="A2" s="4" t="s">
        <v>5</v>
      </c>
      <c r="B2" s="4" t="s">
        <v>39</v>
      </c>
      <c r="C2" s="5" t="s">
        <v>16</v>
      </c>
      <c r="D2" s="5" t="s">
        <v>6</v>
      </c>
      <c r="E2" s="5" t="s">
        <v>48</v>
      </c>
      <c r="F2" s="5" t="s">
        <v>9</v>
      </c>
      <c r="G2" s="5" t="s">
        <v>7</v>
      </c>
      <c r="H2" s="5" t="s">
        <v>69</v>
      </c>
      <c r="I2" s="5" t="s">
        <v>12</v>
      </c>
      <c r="J2" s="5" t="s">
        <v>8</v>
      </c>
      <c r="K2" s="5" t="s">
        <v>49</v>
      </c>
      <c r="L2" s="5" t="s">
        <v>38</v>
      </c>
      <c r="M2" s="5" t="s">
        <v>13</v>
      </c>
      <c r="N2" s="5" t="s">
        <v>14</v>
      </c>
      <c r="O2" s="5" t="s">
        <v>10</v>
      </c>
      <c r="P2" s="5" t="s">
        <v>15</v>
      </c>
      <c r="Q2" s="5" t="s">
        <v>11</v>
      </c>
      <c r="R2" s="30"/>
      <c r="S2" s="8"/>
      <c r="T2" s="8"/>
      <c r="U2" s="8"/>
      <c r="V2" s="8"/>
      <c r="W2" s="8"/>
    </row>
    <row r="3" spans="1:23" ht="31.5" customHeight="1" x14ac:dyDescent="0.2">
      <c r="A3" s="74" t="s">
        <v>52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36"/>
      <c r="S3" s="32"/>
    </row>
    <row r="4" spans="1:23" s="8" customFormat="1" ht="30.75" customHeight="1" x14ac:dyDescent="0.2">
      <c r="A4" s="54" t="s">
        <v>26</v>
      </c>
      <c r="B4" s="54" t="s">
        <v>40</v>
      </c>
      <c r="C4" s="54" t="s">
        <v>68</v>
      </c>
      <c r="D4" s="55">
        <v>2013</v>
      </c>
      <c r="E4" s="56">
        <v>41627</v>
      </c>
      <c r="F4" s="55" t="s">
        <v>79</v>
      </c>
      <c r="G4" s="57" t="s">
        <v>30</v>
      </c>
      <c r="H4" s="57">
        <v>300000</v>
      </c>
      <c r="I4" s="58">
        <v>50000</v>
      </c>
      <c r="J4" s="2" t="s">
        <v>32</v>
      </c>
      <c r="K4" s="2">
        <v>12141</v>
      </c>
      <c r="L4" s="2" t="s">
        <v>41</v>
      </c>
      <c r="M4" s="43">
        <v>0</v>
      </c>
      <c r="N4" s="51" t="s">
        <v>58</v>
      </c>
      <c r="O4" s="37">
        <f>M4</f>
        <v>0</v>
      </c>
      <c r="P4" s="43">
        <v>0</v>
      </c>
      <c r="Q4" s="38">
        <f t="shared" ref="Q4:Q21" si="0">O4+P4*I4*10%</f>
        <v>0</v>
      </c>
      <c r="R4" s="35"/>
    </row>
    <row r="5" spans="1:23" s="45" customFormat="1" ht="30.75" customHeight="1" x14ac:dyDescent="0.2">
      <c r="A5" s="54" t="s">
        <v>26</v>
      </c>
      <c r="B5" s="54" t="s">
        <v>40</v>
      </c>
      <c r="C5" s="54" t="s">
        <v>68</v>
      </c>
      <c r="D5" s="55">
        <v>2021</v>
      </c>
      <c r="E5" s="56" t="str">
        <f>F4</f>
        <v>Q1 2021</v>
      </c>
      <c r="F5" s="55">
        <v>2027</v>
      </c>
      <c r="G5" s="57" t="s">
        <v>30</v>
      </c>
      <c r="H5" s="57" t="s">
        <v>62</v>
      </c>
      <c r="I5" s="57">
        <v>50000</v>
      </c>
      <c r="J5" s="56" t="s">
        <v>62</v>
      </c>
      <c r="K5" s="2">
        <v>12141</v>
      </c>
      <c r="L5" s="56" t="s">
        <v>62</v>
      </c>
      <c r="M5" s="51" t="s">
        <v>84</v>
      </c>
      <c r="N5" s="43">
        <v>0</v>
      </c>
      <c r="O5" s="37">
        <f>N5</f>
        <v>0</v>
      </c>
      <c r="P5" s="43">
        <v>0</v>
      </c>
      <c r="Q5" s="38">
        <f t="shared" si="0"/>
        <v>0</v>
      </c>
      <c r="R5" s="35"/>
    </row>
    <row r="6" spans="1:23" s="8" customFormat="1" ht="30.75" customHeight="1" x14ac:dyDescent="0.2">
      <c r="A6" s="54" t="s">
        <v>26</v>
      </c>
      <c r="B6" s="54" t="s">
        <v>40</v>
      </c>
      <c r="C6" s="54" t="s">
        <v>68</v>
      </c>
      <c r="D6" s="55">
        <v>2014</v>
      </c>
      <c r="E6" s="56">
        <v>41647</v>
      </c>
      <c r="F6" s="55" t="s">
        <v>81</v>
      </c>
      <c r="G6" s="57" t="s">
        <v>30</v>
      </c>
      <c r="H6" s="57">
        <v>302000</v>
      </c>
      <c r="I6" s="58">
        <v>50000</v>
      </c>
      <c r="J6" s="2" t="s">
        <v>33</v>
      </c>
      <c r="K6" s="2">
        <v>12142</v>
      </c>
      <c r="L6" s="2" t="s">
        <v>42</v>
      </c>
      <c r="M6" s="43">
        <v>0</v>
      </c>
      <c r="N6" s="51" t="s">
        <v>58</v>
      </c>
      <c r="O6" s="37">
        <f>M6</f>
        <v>0</v>
      </c>
      <c r="P6" s="43">
        <v>0</v>
      </c>
      <c r="Q6" s="38">
        <f t="shared" si="0"/>
        <v>0</v>
      </c>
      <c r="R6" s="35"/>
    </row>
    <row r="7" spans="1:23" s="45" customFormat="1" ht="30.75" customHeight="1" x14ac:dyDescent="0.2">
      <c r="A7" s="54" t="s">
        <v>26</v>
      </c>
      <c r="B7" s="54" t="s">
        <v>40</v>
      </c>
      <c r="C7" s="54" t="s">
        <v>68</v>
      </c>
      <c r="D7" s="55">
        <v>2020</v>
      </c>
      <c r="E7" s="56" t="str">
        <f>F6</f>
        <v>Q4 2020</v>
      </c>
      <c r="F7" s="55">
        <f>D7+6</f>
        <v>2026</v>
      </c>
      <c r="G7" s="57" t="s">
        <v>30</v>
      </c>
      <c r="H7" s="57" t="s">
        <v>62</v>
      </c>
      <c r="I7" s="57">
        <v>50000</v>
      </c>
      <c r="J7" s="56" t="s">
        <v>62</v>
      </c>
      <c r="K7" s="2">
        <v>12142</v>
      </c>
      <c r="L7" s="56" t="s">
        <v>62</v>
      </c>
      <c r="M7" s="51" t="s">
        <v>84</v>
      </c>
      <c r="N7" s="43">
        <v>0</v>
      </c>
      <c r="O7" s="37">
        <f>N7</f>
        <v>0</v>
      </c>
      <c r="P7" s="43">
        <v>0</v>
      </c>
      <c r="Q7" s="38">
        <f t="shared" si="0"/>
        <v>0</v>
      </c>
      <c r="R7" s="35"/>
    </row>
    <row r="8" spans="1:23" s="8" customFormat="1" ht="30.75" customHeight="1" x14ac:dyDescent="0.2">
      <c r="A8" s="59" t="s">
        <v>53</v>
      </c>
      <c r="B8" s="59" t="s">
        <v>40</v>
      </c>
      <c r="C8" s="54" t="s">
        <v>68</v>
      </c>
      <c r="D8" s="60">
        <v>2014</v>
      </c>
      <c r="E8" s="61">
        <v>41654</v>
      </c>
      <c r="F8" s="60" t="s">
        <v>81</v>
      </c>
      <c r="G8" s="58" t="s">
        <v>30</v>
      </c>
      <c r="H8" s="58">
        <v>320000</v>
      </c>
      <c r="I8" s="58">
        <v>50000</v>
      </c>
      <c r="J8" s="62" t="s">
        <v>34</v>
      </c>
      <c r="K8" s="62">
        <v>12143</v>
      </c>
      <c r="L8" s="62" t="s">
        <v>43</v>
      </c>
      <c r="M8" s="43">
        <v>0</v>
      </c>
      <c r="N8" s="51" t="s">
        <v>58</v>
      </c>
      <c r="O8" s="37">
        <f>M8</f>
        <v>0</v>
      </c>
      <c r="P8" s="43">
        <v>0</v>
      </c>
      <c r="Q8" s="38">
        <f t="shared" si="0"/>
        <v>0</v>
      </c>
      <c r="R8" s="35"/>
    </row>
    <row r="9" spans="1:23" s="45" customFormat="1" ht="30.75" customHeight="1" x14ac:dyDescent="0.2">
      <c r="A9" s="54" t="s">
        <v>26</v>
      </c>
      <c r="B9" s="54" t="s">
        <v>40</v>
      </c>
      <c r="C9" s="54" t="s">
        <v>68</v>
      </c>
      <c r="D9" s="55">
        <v>2020</v>
      </c>
      <c r="E9" s="56" t="str">
        <f>F8</f>
        <v>Q4 2020</v>
      </c>
      <c r="F9" s="55">
        <f>D9+6</f>
        <v>2026</v>
      </c>
      <c r="G9" s="57" t="s">
        <v>30</v>
      </c>
      <c r="H9" s="57" t="s">
        <v>62</v>
      </c>
      <c r="I9" s="57">
        <v>50000</v>
      </c>
      <c r="J9" s="56" t="s">
        <v>62</v>
      </c>
      <c r="K9" s="2" t="s">
        <v>71</v>
      </c>
      <c r="L9" s="56" t="s">
        <v>62</v>
      </c>
      <c r="M9" s="51" t="s">
        <v>84</v>
      </c>
      <c r="N9" s="43">
        <v>0</v>
      </c>
      <c r="O9" s="37">
        <f>N9</f>
        <v>0</v>
      </c>
      <c r="P9" s="43">
        <v>0</v>
      </c>
      <c r="Q9" s="38">
        <f t="shared" si="0"/>
        <v>0</v>
      </c>
      <c r="R9" s="35"/>
    </row>
    <row r="10" spans="1:23" s="8" customFormat="1" ht="30.75" customHeight="1" x14ac:dyDescent="0.2">
      <c r="A10" s="54" t="s">
        <v>54</v>
      </c>
      <c r="B10" s="54" t="s">
        <v>40</v>
      </c>
      <c r="C10" s="54" t="s">
        <v>68</v>
      </c>
      <c r="D10" s="55">
        <v>2017</v>
      </c>
      <c r="E10" s="56">
        <v>42830</v>
      </c>
      <c r="F10" s="55" t="s">
        <v>80</v>
      </c>
      <c r="G10" s="57" t="s">
        <v>30</v>
      </c>
      <c r="H10" s="57">
        <v>225000</v>
      </c>
      <c r="I10" s="57">
        <v>50000</v>
      </c>
      <c r="J10" s="2" t="s">
        <v>55</v>
      </c>
      <c r="K10" s="2" t="s">
        <v>72</v>
      </c>
      <c r="L10" s="2" t="s">
        <v>56</v>
      </c>
      <c r="M10" s="43">
        <v>0</v>
      </c>
      <c r="N10" s="51" t="s">
        <v>58</v>
      </c>
      <c r="O10" s="37">
        <f>M10</f>
        <v>0</v>
      </c>
      <c r="P10" s="43">
        <v>0</v>
      </c>
      <c r="Q10" s="38">
        <f t="shared" ref="Q10" si="1">O10+P10*I10*10%</f>
        <v>0</v>
      </c>
      <c r="R10" s="35"/>
    </row>
    <row r="11" spans="1:23" s="53" customFormat="1" ht="30.75" customHeight="1" x14ac:dyDescent="0.2">
      <c r="A11" s="54" t="s">
        <v>54</v>
      </c>
      <c r="B11" s="54" t="s">
        <v>40</v>
      </c>
      <c r="C11" s="54" t="s">
        <v>68</v>
      </c>
      <c r="D11" s="55">
        <v>2022</v>
      </c>
      <c r="E11" s="56" t="str">
        <f>F10</f>
        <v>Q1 2022</v>
      </c>
      <c r="F11" s="55">
        <v>2028</v>
      </c>
      <c r="G11" s="57" t="s">
        <v>30</v>
      </c>
      <c r="H11" s="57" t="s">
        <v>62</v>
      </c>
      <c r="I11" s="57">
        <v>50000</v>
      </c>
      <c r="J11" s="56" t="s">
        <v>62</v>
      </c>
      <c r="K11" s="2" t="s">
        <v>72</v>
      </c>
      <c r="L11" s="56" t="s">
        <v>62</v>
      </c>
      <c r="M11" s="51" t="s">
        <v>84</v>
      </c>
      <c r="N11" s="43">
        <v>0</v>
      </c>
      <c r="O11" s="37">
        <f>N11</f>
        <v>0</v>
      </c>
      <c r="P11" s="43">
        <v>0</v>
      </c>
      <c r="Q11" s="38">
        <f t="shared" ref="Q11" si="2">O11+P11*I11*10%</f>
        <v>0</v>
      </c>
      <c r="R11" s="35"/>
    </row>
    <row r="12" spans="1:23" s="8" customFormat="1" ht="30.75" customHeight="1" x14ac:dyDescent="0.2">
      <c r="A12" s="54" t="s">
        <v>27</v>
      </c>
      <c r="B12" s="54" t="s">
        <v>40</v>
      </c>
      <c r="C12" s="54" t="s">
        <v>68</v>
      </c>
      <c r="D12" s="55">
        <v>2014</v>
      </c>
      <c r="E12" s="56">
        <v>41785</v>
      </c>
      <c r="F12" s="55" t="s">
        <v>79</v>
      </c>
      <c r="G12" s="57" t="s">
        <v>30</v>
      </c>
      <c r="H12" s="58">
        <v>281000</v>
      </c>
      <c r="I12" s="57">
        <v>50000</v>
      </c>
      <c r="J12" s="2" t="s">
        <v>35</v>
      </c>
      <c r="K12" s="2" t="s">
        <v>73</v>
      </c>
      <c r="L12" s="2" t="s">
        <v>44</v>
      </c>
      <c r="M12" s="43">
        <v>0</v>
      </c>
      <c r="N12" s="51" t="s">
        <v>58</v>
      </c>
      <c r="O12" s="37">
        <f>M12</f>
        <v>0</v>
      </c>
      <c r="P12" s="43">
        <v>0</v>
      </c>
      <c r="Q12" s="38">
        <f t="shared" si="0"/>
        <v>0</v>
      </c>
      <c r="R12" s="35"/>
    </row>
    <row r="13" spans="1:23" s="45" customFormat="1" ht="30.75" customHeight="1" x14ac:dyDescent="0.2">
      <c r="A13" s="54" t="s">
        <v>26</v>
      </c>
      <c r="B13" s="54" t="s">
        <v>40</v>
      </c>
      <c r="C13" s="54" t="s">
        <v>68</v>
      </c>
      <c r="D13" s="55">
        <v>2021</v>
      </c>
      <c r="E13" s="56" t="str">
        <f>F12</f>
        <v>Q1 2021</v>
      </c>
      <c r="F13" s="55">
        <f>D13+6</f>
        <v>2027</v>
      </c>
      <c r="G13" s="57" t="s">
        <v>30</v>
      </c>
      <c r="H13" s="57" t="s">
        <v>62</v>
      </c>
      <c r="I13" s="57">
        <v>50000</v>
      </c>
      <c r="J13" s="56" t="s">
        <v>62</v>
      </c>
      <c r="K13" s="2" t="s">
        <v>73</v>
      </c>
      <c r="L13" s="56" t="s">
        <v>62</v>
      </c>
      <c r="M13" s="51" t="s">
        <v>84</v>
      </c>
      <c r="N13" s="43">
        <v>0</v>
      </c>
      <c r="O13" s="37">
        <f>N13</f>
        <v>0</v>
      </c>
      <c r="P13" s="43">
        <v>0</v>
      </c>
      <c r="Q13" s="38">
        <f t="shared" si="0"/>
        <v>0</v>
      </c>
      <c r="R13" s="35"/>
    </row>
    <row r="14" spans="1:23" s="8" customFormat="1" ht="30.75" customHeight="1" x14ac:dyDescent="0.2">
      <c r="A14" s="54" t="s">
        <v>28</v>
      </c>
      <c r="B14" s="54" t="s">
        <v>40</v>
      </c>
      <c r="C14" s="54" t="s">
        <v>68</v>
      </c>
      <c r="D14" s="55">
        <v>2014</v>
      </c>
      <c r="E14" s="56">
        <v>41800</v>
      </c>
      <c r="F14" s="55" t="s">
        <v>82</v>
      </c>
      <c r="G14" s="57" t="s">
        <v>30</v>
      </c>
      <c r="H14" s="58">
        <v>238000</v>
      </c>
      <c r="I14" s="57">
        <v>50000</v>
      </c>
      <c r="J14" s="2" t="s">
        <v>36</v>
      </c>
      <c r="K14" s="2" t="s">
        <v>74</v>
      </c>
      <c r="L14" s="2" t="s">
        <v>45</v>
      </c>
      <c r="M14" s="43">
        <v>0</v>
      </c>
      <c r="N14" s="51" t="s">
        <v>58</v>
      </c>
      <c r="O14" s="37">
        <f>M14</f>
        <v>0</v>
      </c>
      <c r="P14" s="43">
        <v>0</v>
      </c>
      <c r="Q14" s="38">
        <f t="shared" si="0"/>
        <v>0</v>
      </c>
      <c r="R14" s="35"/>
    </row>
    <row r="15" spans="1:23" s="53" customFormat="1" ht="30.75" customHeight="1" x14ac:dyDescent="0.2">
      <c r="A15" s="54" t="s">
        <v>26</v>
      </c>
      <c r="B15" s="54" t="s">
        <v>40</v>
      </c>
      <c r="C15" s="54" t="s">
        <v>68</v>
      </c>
      <c r="D15" s="55">
        <v>2021</v>
      </c>
      <c r="E15" s="56" t="str">
        <f>F14</f>
        <v>Q4 2021</v>
      </c>
      <c r="F15" s="55">
        <f>D15+6</f>
        <v>2027</v>
      </c>
      <c r="G15" s="57" t="s">
        <v>30</v>
      </c>
      <c r="H15" s="57" t="s">
        <v>62</v>
      </c>
      <c r="I15" s="57">
        <v>50000</v>
      </c>
      <c r="J15" s="56" t="s">
        <v>62</v>
      </c>
      <c r="K15" s="2" t="s">
        <v>74</v>
      </c>
      <c r="L15" s="56" t="s">
        <v>62</v>
      </c>
      <c r="M15" s="51" t="s">
        <v>84</v>
      </c>
      <c r="N15" s="43">
        <v>0</v>
      </c>
      <c r="O15" s="37">
        <f>N15</f>
        <v>0</v>
      </c>
      <c r="P15" s="43">
        <v>0</v>
      </c>
      <c r="Q15" s="38">
        <f t="shared" si="0"/>
        <v>0</v>
      </c>
      <c r="R15" s="35"/>
    </row>
    <row r="16" spans="1:23" s="8" customFormat="1" ht="30.75" customHeight="1" x14ac:dyDescent="0.2">
      <c r="A16" s="54" t="s">
        <v>28</v>
      </c>
      <c r="B16" s="54" t="s">
        <v>40</v>
      </c>
      <c r="C16" s="54" t="s">
        <v>68</v>
      </c>
      <c r="D16" s="55">
        <v>2014</v>
      </c>
      <c r="E16" s="56">
        <v>41808</v>
      </c>
      <c r="F16" s="55" t="s">
        <v>82</v>
      </c>
      <c r="G16" s="57" t="s">
        <v>30</v>
      </c>
      <c r="H16" s="58">
        <v>247000</v>
      </c>
      <c r="I16" s="57">
        <v>50000</v>
      </c>
      <c r="J16" s="2" t="s">
        <v>37</v>
      </c>
      <c r="K16" s="2" t="s">
        <v>75</v>
      </c>
      <c r="L16" s="2" t="s">
        <v>46</v>
      </c>
      <c r="M16" s="43">
        <v>0</v>
      </c>
      <c r="N16" s="51" t="s">
        <v>58</v>
      </c>
      <c r="O16" s="37">
        <f>M16</f>
        <v>0</v>
      </c>
      <c r="P16" s="43">
        <v>0</v>
      </c>
      <c r="Q16" s="38">
        <f t="shared" si="0"/>
        <v>0</v>
      </c>
      <c r="R16" s="35"/>
    </row>
    <row r="17" spans="1:19" s="53" customFormat="1" ht="30.75" customHeight="1" x14ac:dyDescent="0.2">
      <c r="A17" s="54" t="s">
        <v>26</v>
      </c>
      <c r="B17" s="54" t="s">
        <v>40</v>
      </c>
      <c r="C17" s="54" t="s">
        <v>68</v>
      </c>
      <c r="D17" s="55">
        <v>2021</v>
      </c>
      <c r="E17" s="56" t="str">
        <f>F16</f>
        <v>Q4 2021</v>
      </c>
      <c r="F17" s="55">
        <f>D17+6</f>
        <v>2027</v>
      </c>
      <c r="G17" s="57" t="s">
        <v>30</v>
      </c>
      <c r="H17" s="57" t="s">
        <v>62</v>
      </c>
      <c r="I17" s="57">
        <v>50000</v>
      </c>
      <c r="J17" s="56" t="s">
        <v>62</v>
      </c>
      <c r="K17" s="2" t="s">
        <v>75</v>
      </c>
      <c r="L17" s="56" t="s">
        <v>62</v>
      </c>
      <c r="M17" s="51" t="s">
        <v>84</v>
      </c>
      <c r="N17" s="43">
        <v>0</v>
      </c>
      <c r="O17" s="37">
        <f>N17</f>
        <v>0</v>
      </c>
      <c r="P17" s="43">
        <v>0</v>
      </c>
      <c r="Q17" s="38">
        <f t="shared" si="0"/>
        <v>0</v>
      </c>
      <c r="R17" s="35"/>
    </row>
    <row r="18" spans="1:19" s="45" customFormat="1" ht="30.75" customHeight="1" x14ac:dyDescent="0.2">
      <c r="A18" s="54" t="s">
        <v>26</v>
      </c>
      <c r="B18" s="59" t="s">
        <v>40</v>
      </c>
      <c r="C18" s="54" t="s">
        <v>68</v>
      </c>
      <c r="D18" s="55">
        <v>2020</v>
      </c>
      <c r="E18" s="61">
        <v>43994</v>
      </c>
      <c r="F18" s="55">
        <f>D18+6</f>
        <v>2026</v>
      </c>
      <c r="G18" s="2" t="s">
        <v>30</v>
      </c>
      <c r="H18" s="57">
        <v>3500</v>
      </c>
      <c r="I18" s="57">
        <v>50000</v>
      </c>
      <c r="J18" s="56" t="s">
        <v>83</v>
      </c>
      <c r="K18" s="2" t="s">
        <v>76</v>
      </c>
      <c r="L18" s="56" t="s">
        <v>70</v>
      </c>
      <c r="M18" s="43">
        <v>0</v>
      </c>
      <c r="N18" s="43">
        <v>0</v>
      </c>
      <c r="O18" s="37">
        <f>(M18+N18)/2</f>
        <v>0</v>
      </c>
      <c r="P18" s="43">
        <v>0</v>
      </c>
      <c r="Q18" s="38">
        <f t="shared" si="0"/>
        <v>0</v>
      </c>
      <c r="R18" s="35"/>
    </row>
    <row r="19" spans="1:19" s="8" customFormat="1" ht="30.75" customHeight="1" x14ac:dyDescent="0.2">
      <c r="A19" s="54" t="s">
        <v>29</v>
      </c>
      <c r="B19" s="54" t="s">
        <v>66</v>
      </c>
      <c r="C19" s="54" t="s">
        <v>31</v>
      </c>
      <c r="D19" s="55">
        <v>2014</v>
      </c>
      <c r="E19" s="56">
        <v>41722</v>
      </c>
      <c r="F19" s="55">
        <v>2022</v>
      </c>
      <c r="G19" s="57" t="s">
        <v>30</v>
      </c>
      <c r="H19" s="58">
        <v>127000</v>
      </c>
      <c r="I19" s="57">
        <v>10000</v>
      </c>
      <c r="J19" s="62" t="s">
        <v>67</v>
      </c>
      <c r="K19" s="2" t="s">
        <v>77</v>
      </c>
      <c r="L19" s="2" t="s">
        <v>47</v>
      </c>
      <c r="M19" s="43">
        <v>0</v>
      </c>
      <c r="N19" s="43">
        <v>0</v>
      </c>
      <c r="O19" s="37">
        <f>(M19+N19)/2</f>
        <v>0</v>
      </c>
      <c r="P19" s="43">
        <v>0</v>
      </c>
      <c r="Q19" s="38">
        <f t="shared" si="0"/>
        <v>0</v>
      </c>
      <c r="R19" s="35"/>
    </row>
    <row r="20" spans="1:19" s="8" customFormat="1" ht="30.75" customHeight="1" x14ac:dyDescent="0.2">
      <c r="A20" s="59" t="s">
        <v>63</v>
      </c>
      <c r="B20" s="59" t="s">
        <v>40</v>
      </c>
      <c r="C20" s="54" t="s">
        <v>68</v>
      </c>
      <c r="D20" s="60">
        <v>2015</v>
      </c>
      <c r="E20" s="61">
        <v>42142</v>
      </c>
      <c r="F20" s="60">
        <v>2022</v>
      </c>
      <c r="G20" s="58" t="s">
        <v>30</v>
      </c>
      <c r="H20" s="58">
        <v>179932</v>
      </c>
      <c r="I20" s="58">
        <v>50000</v>
      </c>
      <c r="J20" s="62" t="s">
        <v>64</v>
      </c>
      <c r="K20" s="62" t="s">
        <v>78</v>
      </c>
      <c r="L20" s="62" t="s">
        <v>65</v>
      </c>
      <c r="M20" s="43">
        <v>0</v>
      </c>
      <c r="N20" s="51" t="s">
        <v>58</v>
      </c>
      <c r="O20" s="37">
        <f>M20</f>
        <v>0</v>
      </c>
      <c r="P20" s="43">
        <v>0</v>
      </c>
      <c r="Q20" s="38">
        <f t="shared" ref="Q20" si="3">O20+P20*I20*10%</f>
        <v>0</v>
      </c>
      <c r="R20" s="35"/>
    </row>
    <row r="21" spans="1:19" s="45" customFormat="1" ht="30.75" customHeight="1" x14ac:dyDescent="0.2">
      <c r="A21" s="54" t="s">
        <v>26</v>
      </c>
      <c r="B21" s="54" t="s">
        <v>40</v>
      </c>
      <c r="C21" s="54" t="s">
        <v>68</v>
      </c>
      <c r="D21" s="55">
        <v>2022</v>
      </c>
      <c r="E21" s="56" t="s">
        <v>57</v>
      </c>
      <c r="F21" s="55">
        <f t="shared" ref="F21" si="4">D21+6</f>
        <v>2028</v>
      </c>
      <c r="G21" s="57" t="s">
        <v>30</v>
      </c>
      <c r="H21" s="57" t="s">
        <v>62</v>
      </c>
      <c r="I21" s="57">
        <v>50000</v>
      </c>
      <c r="J21" s="56" t="s">
        <v>62</v>
      </c>
      <c r="K21" s="2" t="s">
        <v>78</v>
      </c>
      <c r="L21" s="56" t="s">
        <v>62</v>
      </c>
      <c r="M21" s="51" t="s">
        <v>84</v>
      </c>
      <c r="N21" s="43">
        <v>0</v>
      </c>
      <c r="O21" s="37">
        <f>N21</f>
        <v>0</v>
      </c>
      <c r="P21" s="43">
        <v>0</v>
      </c>
      <c r="Q21" s="38">
        <f t="shared" si="0"/>
        <v>0</v>
      </c>
      <c r="R21" s="35"/>
    </row>
    <row r="22" spans="1:19" s="8" customFormat="1" ht="30.75" customHeight="1" x14ac:dyDescent="0.2">
      <c r="A22" s="76" t="s">
        <v>19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8"/>
      <c r="O22" s="26" t="s">
        <v>0</v>
      </c>
      <c r="P22" s="26" t="s">
        <v>1</v>
      </c>
      <c r="Q22" s="26" t="s">
        <v>2</v>
      </c>
      <c r="R22" s="31"/>
    </row>
    <row r="23" spans="1:19" s="8" customFormat="1" ht="30.75" customHeight="1" x14ac:dyDescent="0.2">
      <c r="A23" s="71" t="s">
        <v>20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3"/>
      <c r="O23" s="43">
        <v>0</v>
      </c>
      <c r="P23" s="44">
        <v>90</v>
      </c>
      <c r="Q23" s="27">
        <f t="shared" ref="Q23:Q29" si="5">O23*P23</f>
        <v>0</v>
      </c>
      <c r="R23" s="35"/>
      <c r="S23" s="33"/>
    </row>
    <row r="24" spans="1:19" s="8" customFormat="1" ht="30.75" customHeight="1" x14ac:dyDescent="0.2">
      <c r="A24" s="71" t="s">
        <v>21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3"/>
      <c r="O24" s="43">
        <v>0</v>
      </c>
      <c r="P24" s="44">
        <v>90</v>
      </c>
      <c r="Q24" s="27">
        <f t="shared" si="5"/>
        <v>0</v>
      </c>
      <c r="R24" s="35"/>
      <c r="S24" s="33"/>
    </row>
    <row r="25" spans="1:19" s="8" customFormat="1" ht="30.75" customHeight="1" x14ac:dyDescent="0.2">
      <c r="A25" s="71" t="s">
        <v>18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3"/>
      <c r="O25" s="43">
        <v>0</v>
      </c>
      <c r="P25" s="44">
        <v>27</v>
      </c>
      <c r="Q25" s="27">
        <f t="shared" si="5"/>
        <v>0</v>
      </c>
      <c r="R25" s="35"/>
      <c r="S25" s="33"/>
    </row>
    <row r="26" spans="1:19" s="8" customFormat="1" ht="30.75" customHeight="1" x14ac:dyDescent="0.2">
      <c r="A26" s="71" t="s">
        <v>22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3"/>
      <c r="O26" s="43">
        <v>0</v>
      </c>
      <c r="P26" s="44">
        <v>18</v>
      </c>
      <c r="Q26" s="27">
        <f t="shared" si="5"/>
        <v>0</v>
      </c>
      <c r="R26" s="35"/>
    </row>
    <row r="27" spans="1:19" s="8" customFormat="1" ht="30.75" customHeight="1" x14ac:dyDescent="0.2">
      <c r="A27" s="71" t="s">
        <v>23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3"/>
      <c r="O27" s="43">
        <v>0</v>
      </c>
      <c r="P27" s="44">
        <v>18</v>
      </c>
      <c r="Q27" s="27">
        <f t="shared" si="5"/>
        <v>0</v>
      </c>
      <c r="R27" s="35"/>
    </row>
    <row r="28" spans="1:19" s="8" customFormat="1" ht="30.75" customHeight="1" x14ac:dyDescent="0.2">
      <c r="A28" s="71" t="s">
        <v>24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3"/>
      <c r="O28" s="43">
        <v>0</v>
      </c>
      <c r="P28" s="44">
        <v>9</v>
      </c>
      <c r="Q28" s="27">
        <f t="shared" si="5"/>
        <v>0</v>
      </c>
      <c r="R28" s="35"/>
    </row>
    <row r="29" spans="1:19" s="8" customFormat="1" ht="30.75" customHeight="1" x14ac:dyDescent="0.2">
      <c r="A29" s="71" t="s">
        <v>25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3"/>
      <c r="O29" s="43">
        <v>0</v>
      </c>
      <c r="P29" s="44">
        <v>9</v>
      </c>
      <c r="Q29" s="27">
        <f t="shared" si="5"/>
        <v>0</v>
      </c>
      <c r="R29" s="35"/>
    </row>
    <row r="30" spans="1:19" s="8" customFormat="1" ht="41.25" customHeight="1" x14ac:dyDescent="0.2">
      <c r="A30" s="68" t="s">
        <v>3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70"/>
      <c r="O30" s="6"/>
      <c r="P30" s="6" t="s">
        <v>17</v>
      </c>
      <c r="Q30" s="28">
        <f>SUM(Q4:Q29)</f>
        <v>0</v>
      </c>
      <c r="R30" s="34"/>
    </row>
    <row r="31" spans="1:19" s="8" customFormat="1" ht="23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3"/>
      <c r="Q31" s="1"/>
      <c r="R31" s="29"/>
    </row>
    <row r="32" spans="1:19" s="52" customFormat="1" ht="23.25" customHeight="1" x14ac:dyDescent="0.2">
      <c r="A32" s="50"/>
      <c r="B32" s="49" t="s">
        <v>60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3"/>
      <c r="Q32" s="1"/>
      <c r="R32" s="29"/>
    </row>
    <row r="33" spans="1:18" s="52" customFormat="1" ht="23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3"/>
      <c r="Q33" s="1"/>
      <c r="R33" s="29"/>
    </row>
    <row r="34" spans="1:18" s="8" customFormat="1" ht="45" customHeight="1" x14ac:dyDescent="0.2">
      <c r="A34" s="66" t="s">
        <v>59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29"/>
    </row>
    <row r="35" spans="1:18" s="8" customFormat="1" x14ac:dyDescent="0.2">
      <c r="A35" s="1"/>
      <c r="B35" s="1"/>
      <c r="C35" s="1"/>
      <c r="D35" s="1"/>
      <c r="E35" s="1"/>
      <c r="F35" s="1"/>
      <c r="G35" s="1"/>
      <c r="H35" s="1"/>
      <c r="I35" s="1"/>
      <c r="M35" s="1"/>
      <c r="N35" s="1"/>
      <c r="O35" s="1"/>
      <c r="P35" s="3"/>
      <c r="Q35" s="1"/>
      <c r="R35" s="29"/>
    </row>
    <row r="36" spans="1:18" s="8" customForma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3"/>
      <c r="Q36" s="1"/>
      <c r="R36" s="29"/>
    </row>
    <row r="37" spans="1:18" s="8" customForma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3"/>
      <c r="Q37" s="1"/>
      <c r="R37" s="29"/>
    </row>
    <row r="38" spans="1:18" s="8" customForma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3"/>
      <c r="Q38" s="1"/>
      <c r="R38" s="29"/>
    </row>
    <row r="39" spans="1:18" s="8" customForma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3"/>
      <c r="Q39" s="1"/>
      <c r="R39" s="29"/>
    </row>
    <row r="40" spans="1:18" s="8" customForma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3"/>
      <c r="Q40" s="1"/>
      <c r="R40" s="29"/>
    </row>
    <row r="41" spans="1:18" s="8" customForma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3"/>
      <c r="Q41" s="1"/>
      <c r="R41" s="29"/>
    </row>
    <row r="42" spans="1:18" s="8" customForma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"/>
      <c r="Q42" s="1"/>
      <c r="R42" s="29"/>
    </row>
    <row r="43" spans="1:18" s="8" customForma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3"/>
      <c r="Q43" s="1"/>
      <c r="R43" s="29"/>
    </row>
    <row r="44" spans="1:18" s="8" customForma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3"/>
      <c r="Q44" s="1"/>
      <c r="R44" s="29"/>
    </row>
    <row r="45" spans="1:18" s="8" customForma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3"/>
      <c r="Q45" s="1"/>
      <c r="R45" s="29"/>
    </row>
    <row r="46" spans="1:18" s="8" customForma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3"/>
      <c r="Q46" s="1"/>
      <c r="R46" s="29"/>
    </row>
    <row r="47" spans="1:18" s="8" customForma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3"/>
      <c r="Q47" s="1"/>
      <c r="R47" s="29"/>
    </row>
    <row r="48" spans="1:18" s="8" customForma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3"/>
      <c r="Q48" s="1"/>
      <c r="R48" s="29"/>
    </row>
    <row r="49" spans="1:18" s="8" customForma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3"/>
      <c r="Q49" s="1"/>
      <c r="R49" s="29"/>
    </row>
    <row r="50" spans="1:18" s="8" customForma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3"/>
      <c r="Q50" s="1"/>
      <c r="R50" s="29"/>
    </row>
    <row r="51" spans="1:18" s="8" customForma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3"/>
      <c r="Q51" s="1"/>
      <c r="R51" s="29"/>
    </row>
    <row r="52" spans="1:18" s="8" customForma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3"/>
      <c r="Q52" s="1"/>
      <c r="R52" s="29"/>
    </row>
    <row r="53" spans="1:18" s="8" customForma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3"/>
      <c r="Q53" s="1"/>
      <c r="R53" s="29"/>
    </row>
    <row r="54" spans="1:18" s="8" customForma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3"/>
      <c r="Q54" s="1"/>
      <c r="R54" s="29"/>
    </row>
    <row r="55" spans="1:18" s="8" customForma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3"/>
      <c r="Q55" s="1"/>
      <c r="R55" s="29"/>
    </row>
    <row r="56" spans="1:18" s="8" customForma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3"/>
      <c r="Q56" s="1"/>
      <c r="R56" s="29"/>
    </row>
    <row r="57" spans="1:18" s="8" customForma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3"/>
      <c r="Q57" s="1"/>
      <c r="R57" s="29"/>
    </row>
    <row r="58" spans="1:18" s="8" customForma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3"/>
      <c r="Q58" s="1"/>
      <c r="R58" s="29"/>
    </row>
    <row r="59" spans="1:18" s="8" customForma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3"/>
      <c r="Q59" s="1"/>
      <c r="R59" s="29"/>
    </row>
    <row r="60" spans="1:18" s="8" customForma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3"/>
      <c r="Q60" s="1"/>
      <c r="R60" s="29"/>
    </row>
    <row r="61" spans="1:18" s="8" customForma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3"/>
      <c r="Q61" s="1"/>
      <c r="R61" s="29"/>
    </row>
    <row r="62" spans="1:18" s="8" customForma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3"/>
      <c r="Q62" s="1"/>
      <c r="R62" s="29"/>
    </row>
    <row r="63" spans="1:18" s="8" customForma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3"/>
      <c r="Q63" s="1"/>
      <c r="R63" s="29"/>
    </row>
    <row r="64" spans="1:18" s="8" customForma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3"/>
      <c r="Q64" s="1"/>
      <c r="R64" s="29"/>
    </row>
    <row r="65" spans="1:18" s="8" customForma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3"/>
      <c r="Q65" s="1"/>
      <c r="R65" s="29"/>
    </row>
    <row r="66" spans="1:18" s="8" customForma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3"/>
      <c r="Q66" s="1"/>
      <c r="R66" s="29"/>
    </row>
    <row r="67" spans="1:18" s="8" customForma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3"/>
      <c r="Q67" s="1"/>
      <c r="R67" s="29"/>
    </row>
    <row r="68" spans="1:18" s="8" customForma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3"/>
      <c r="Q68" s="1"/>
      <c r="R68" s="29"/>
    </row>
    <row r="69" spans="1:18" s="8" customForma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3"/>
      <c r="Q69" s="1"/>
      <c r="R69" s="29"/>
    </row>
    <row r="70" spans="1:18" s="8" customForma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3"/>
      <c r="Q70" s="1"/>
      <c r="R70" s="29"/>
    </row>
    <row r="71" spans="1:18" s="8" customForma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3"/>
      <c r="Q71" s="1"/>
      <c r="R71" s="29"/>
    </row>
    <row r="72" spans="1:18" s="8" customForma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3"/>
      <c r="Q72" s="1"/>
      <c r="R72" s="29"/>
    </row>
    <row r="73" spans="1:18" s="8" customForma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3"/>
      <c r="Q73" s="1"/>
      <c r="R73" s="29"/>
    </row>
    <row r="74" spans="1:18" s="8" customForma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3"/>
      <c r="Q74" s="1"/>
      <c r="R74" s="29"/>
    </row>
    <row r="75" spans="1:18" s="8" customForma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3"/>
      <c r="Q75" s="1"/>
      <c r="R75" s="29"/>
    </row>
    <row r="76" spans="1:18" s="8" customForma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3"/>
      <c r="Q76" s="1"/>
      <c r="R76" s="29"/>
    </row>
    <row r="77" spans="1:18" s="8" customForma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3"/>
      <c r="Q77" s="1"/>
      <c r="R77" s="29"/>
    </row>
    <row r="78" spans="1:18" s="8" customForma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3"/>
      <c r="Q78" s="1"/>
      <c r="R78" s="29"/>
    </row>
    <row r="79" spans="1:18" s="8" customForma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3"/>
      <c r="Q79" s="1"/>
      <c r="R79" s="29"/>
    </row>
    <row r="80" spans="1:18" s="8" customForma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3"/>
      <c r="Q80" s="1"/>
      <c r="R80" s="29"/>
    </row>
    <row r="81" spans="1:18" s="8" customForma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3"/>
      <c r="Q81" s="1"/>
      <c r="R81" s="29"/>
    </row>
    <row r="82" spans="1:18" s="8" customForma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3"/>
      <c r="Q82" s="1"/>
      <c r="R82" s="29"/>
    </row>
    <row r="83" spans="1:18" s="8" customForma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3"/>
      <c r="Q83" s="1"/>
      <c r="R83" s="29"/>
    </row>
    <row r="84" spans="1:18" s="8" customForma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3"/>
      <c r="Q84" s="1"/>
      <c r="R84" s="29"/>
    </row>
    <row r="85" spans="1:18" s="8" customForma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3"/>
      <c r="Q85" s="1"/>
      <c r="R85" s="29"/>
    </row>
    <row r="86" spans="1:18" s="8" customForma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3"/>
      <c r="Q86" s="1"/>
      <c r="R86" s="29"/>
    </row>
    <row r="87" spans="1:18" s="8" customForma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3"/>
      <c r="Q87" s="1"/>
      <c r="R87" s="29"/>
    </row>
    <row r="88" spans="1:18" s="8" customForma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3"/>
      <c r="Q88" s="1"/>
      <c r="R88" s="29"/>
    </row>
    <row r="89" spans="1:18" s="8" customForma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3"/>
      <c r="Q89" s="1"/>
      <c r="R89" s="29"/>
    </row>
    <row r="90" spans="1:18" s="8" customForma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3"/>
      <c r="Q90" s="1"/>
      <c r="R90" s="29"/>
    </row>
    <row r="91" spans="1:18" s="8" customForma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3"/>
      <c r="Q91" s="1"/>
      <c r="R91" s="29"/>
    </row>
    <row r="92" spans="1:18" s="8" customForma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3"/>
      <c r="Q92" s="1"/>
      <c r="R92" s="29"/>
    </row>
    <row r="93" spans="1:18" s="8" customForma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3"/>
      <c r="Q93" s="1"/>
      <c r="R93" s="29"/>
    </row>
    <row r="94" spans="1:18" s="8" customForma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3"/>
      <c r="Q94" s="1"/>
      <c r="R94" s="29"/>
    </row>
    <row r="95" spans="1:18" s="8" customForma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3"/>
      <c r="Q95" s="1"/>
      <c r="R95" s="29"/>
    </row>
    <row r="96" spans="1:18" s="8" customForma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3"/>
      <c r="Q96" s="1"/>
      <c r="R96" s="29"/>
    </row>
    <row r="97" spans="1:18" s="8" customForma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3"/>
      <c r="Q97" s="1"/>
      <c r="R97" s="29"/>
    </row>
    <row r="98" spans="1:18" s="8" customForma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3"/>
      <c r="Q98" s="1"/>
      <c r="R98" s="29"/>
    </row>
    <row r="99" spans="1:18" s="8" customForma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3"/>
      <c r="Q99" s="1"/>
      <c r="R99" s="29"/>
    </row>
    <row r="100" spans="1:18" s="8" customForma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3"/>
      <c r="Q100" s="1"/>
      <c r="R100" s="29"/>
    </row>
    <row r="101" spans="1:18" s="8" customForma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3"/>
      <c r="Q101" s="1"/>
      <c r="R101" s="29"/>
    </row>
    <row r="102" spans="1:18" s="8" customForma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3"/>
      <c r="Q102" s="1"/>
      <c r="R102" s="29"/>
    </row>
    <row r="103" spans="1:18" s="8" customForma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3"/>
      <c r="Q103" s="1"/>
      <c r="R103" s="29"/>
    </row>
    <row r="104" spans="1:18" s="8" customForma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3"/>
      <c r="Q104" s="1"/>
      <c r="R104" s="29"/>
    </row>
    <row r="105" spans="1:18" s="8" customForma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3"/>
      <c r="Q105" s="1"/>
      <c r="R105" s="29"/>
    </row>
    <row r="106" spans="1:18" s="8" customForma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3"/>
      <c r="Q106" s="1"/>
      <c r="R106" s="29"/>
    </row>
    <row r="107" spans="1:18" s="8" customForma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3"/>
      <c r="Q107" s="1"/>
      <c r="R107" s="29"/>
    </row>
    <row r="108" spans="1:18" s="8" customForma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3"/>
      <c r="Q108" s="1"/>
      <c r="R108" s="29"/>
    </row>
    <row r="109" spans="1:18" s="8" customForma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3"/>
      <c r="Q109" s="1"/>
      <c r="R109" s="29"/>
    </row>
    <row r="110" spans="1:18" s="8" customForma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3"/>
      <c r="Q110" s="1"/>
      <c r="R110" s="29"/>
    </row>
    <row r="111" spans="1:18" s="8" customForma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3"/>
      <c r="Q111" s="1"/>
      <c r="R111" s="29"/>
    </row>
    <row r="112" spans="1:18" s="8" customForma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3"/>
      <c r="Q112" s="1"/>
      <c r="R112" s="29"/>
    </row>
    <row r="113" spans="1:18" s="8" customForma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3"/>
      <c r="Q113" s="1"/>
      <c r="R113" s="29"/>
    </row>
    <row r="114" spans="1:18" s="8" customForma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3"/>
      <c r="Q114" s="1"/>
      <c r="R114" s="29"/>
    </row>
    <row r="115" spans="1:18" s="8" customForma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3"/>
      <c r="Q115" s="1"/>
      <c r="R115" s="29"/>
    </row>
    <row r="116" spans="1:18" s="8" customForma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3"/>
      <c r="Q116" s="1"/>
      <c r="R116" s="29"/>
    </row>
    <row r="117" spans="1:18" s="8" customForma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3"/>
      <c r="Q117" s="1"/>
      <c r="R117" s="29"/>
    </row>
    <row r="118" spans="1:18" s="8" customForma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3"/>
      <c r="Q118" s="1"/>
      <c r="R118" s="29"/>
    </row>
    <row r="119" spans="1:18" s="8" customForma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3"/>
      <c r="Q119" s="1"/>
      <c r="R119" s="29"/>
    </row>
    <row r="120" spans="1:18" s="8" customForma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3"/>
      <c r="Q120" s="1"/>
      <c r="R120" s="29"/>
    </row>
    <row r="121" spans="1:18" s="8" customForma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3"/>
      <c r="Q121" s="1"/>
      <c r="R121" s="29"/>
    </row>
    <row r="122" spans="1:18" s="8" customForma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3"/>
      <c r="Q122" s="1"/>
      <c r="R122" s="29"/>
    </row>
    <row r="123" spans="1:18" s="8" customForma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3"/>
      <c r="Q123" s="1"/>
      <c r="R123" s="29"/>
    </row>
    <row r="124" spans="1:18" s="8" customForma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3"/>
      <c r="Q124" s="1"/>
      <c r="R124" s="29"/>
    </row>
    <row r="125" spans="1:18" s="8" customForma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3"/>
      <c r="Q125" s="1"/>
      <c r="R125" s="29"/>
    </row>
    <row r="126" spans="1:18" s="8" customForma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3"/>
      <c r="Q126" s="1"/>
      <c r="R126" s="29"/>
    </row>
    <row r="127" spans="1:18" s="8" customForma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3"/>
      <c r="Q127" s="1"/>
      <c r="R127" s="29"/>
    </row>
    <row r="128" spans="1:18" s="8" customForma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3"/>
      <c r="Q128" s="1"/>
      <c r="R128" s="29"/>
    </row>
    <row r="129" spans="1:18" s="8" customForma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3"/>
      <c r="Q129" s="1"/>
      <c r="R129" s="29"/>
    </row>
    <row r="130" spans="1:18" s="8" customForma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3"/>
      <c r="Q130" s="1"/>
      <c r="R130" s="29"/>
    </row>
    <row r="131" spans="1:18" s="8" customForma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3"/>
      <c r="Q131" s="1"/>
      <c r="R131" s="29"/>
    </row>
    <row r="132" spans="1:18" s="8" customForma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3"/>
      <c r="Q132" s="1"/>
      <c r="R132" s="29"/>
    </row>
    <row r="133" spans="1:18" s="8" customForma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3"/>
      <c r="Q133" s="1"/>
      <c r="R133" s="29"/>
    </row>
    <row r="134" spans="1:18" s="8" customForma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3"/>
      <c r="Q134" s="1"/>
      <c r="R134" s="29"/>
    </row>
    <row r="135" spans="1:18" s="8" customForma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3"/>
      <c r="Q135" s="1"/>
      <c r="R135" s="29"/>
    </row>
    <row r="136" spans="1:18" s="8" customForma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3"/>
      <c r="Q136" s="1"/>
      <c r="R136" s="29"/>
    </row>
    <row r="137" spans="1:18" s="8" customForma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3"/>
      <c r="Q137" s="1"/>
      <c r="R137" s="29"/>
    </row>
    <row r="138" spans="1:18" s="8" customForma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3"/>
      <c r="Q138" s="1"/>
      <c r="R138" s="29"/>
    </row>
    <row r="139" spans="1:18" s="8" customForma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3"/>
      <c r="Q139" s="1"/>
      <c r="R139" s="29"/>
    </row>
    <row r="140" spans="1:18" s="8" customForma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3"/>
      <c r="Q140" s="1"/>
      <c r="R140" s="29"/>
    </row>
    <row r="141" spans="1:18" s="8" customForma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3"/>
      <c r="Q141" s="1"/>
      <c r="R141" s="29"/>
    </row>
    <row r="142" spans="1:18" s="8" customForma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3"/>
      <c r="Q142" s="1"/>
      <c r="R142" s="29"/>
    </row>
    <row r="143" spans="1:18" s="8" customForma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3"/>
      <c r="Q143" s="1"/>
      <c r="R143" s="29"/>
    </row>
    <row r="144" spans="1:18" s="8" customForma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3"/>
      <c r="Q144" s="1"/>
      <c r="R144" s="29"/>
    </row>
    <row r="145" spans="1:18" s="8" customForma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3"/>
      <c r="Q145" s="1"/>
      <c r="R145" s="29"/>
    </row>
    <row r="146" spans="1:18" s="8" customForma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3"/>
      <c r="Q146" s="1"/>
      <c r="R146" s="29"/>
    </row>
    <row r="147" spans="1:18" s="8" customForma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3"/>
      <c r="Q147" s="1"/>
      <c r="R147" s="29"/>
    </row>
    <row r="148" spans="1:18" s="8" customForma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3"/>
      <c r="Q148" s="1"/>
      <c r="R148" s="29"/>
    </row>
    <row r="149" spans="1:18" s="8" customForma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3"/>
      <c r="Q149" s="1"/>
      <c r="R149" s="29"/>
    </row>
    <row r="150" spans="1:18" s="8" customForma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3"/>
      <c r="Q150" s="1"/>
      <c r="R150" s="29"/>
    </row>
    <row r="151" spans="1:18" s="8" customForma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3"/>
      <c r="Q151" s="1"/>
      <c r="R151" s="29"/>
    </row>
    <row r="152" spans="1:18" s="8" customForma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3"/>
      <c r="Q152" s="1"/>
      <c r="R152" s="29"/>
    </row>
    <row r="153" spans="1:18" s="8" customForma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3"/>
      <c r="Q153" s="1"/>
      <c r="R153" s="29"/>
    </row>
    <row r="154" spans="1:18" s="8" customForma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3"/>
      <c r="Q154" s="1"/>
      <c r="R154" s="29"/>
    </row>
    <row r="155" spans="1:18" s="8" customForma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3"/>
      <c r="Q155" s="1"/>
      <c r="R155" s="29"/>
    </row>
    <row r="156" spans="1:18" s="8" customForma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3"/>
      <c r="Q156" s="1"/>
      <c r="R156" s="29"/>
    </row>
    <row r="157" spans="1:18" s="8" customForma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3"/>
      <c r="Q157" s="1"/>
      <c r="R157" s="29"/>
    </row>
    <row r="158" spans="1:18" s="8" customForma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3"/>
      <c r="Q158" s="1"/>
      <c r="R158" s="29"/>
    </row>
    <row r="159" spans="1:18" s="8" customForma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3"/>
      <c r="Q159" s="1"/>
      <c r="R159" s="29"/>
    </row>
    <row r="160" spans="1:18" s="8" customForma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3"/>
      <c r="Q160" s="1"/>
      <c r="R160" s="29"/>
    </row>
    <row r="161" spans="1:18" s="8" customForma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3"/>
      <c r="Q161" s="1"/>
      <c r="R161" s="29"/>
    </row>
    <row r="162" spans="1:18" s="8" customForma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3"/>
      <c r="Q162" s="1"/>
      <c r="R162" s="29"/>
    </row>
    <row r="163" spans="1:18" s="8" customForma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3"/>
      <c r="Q163" s="1"/>
      <c r="R163" s="29"/>
    </row>
    <row r="164" spans="1:18" s="8" customForma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3"/>
      <c r="Q164" s="1"/>
      <c r="R164" s="29"/>
    </row>
    <row r="165" spans="1:18" s="8" customForma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3"/>
      <c r="Q165" s="1"/>
      <c r="R165" s="29"/>
    </row>
    <row r="166" spans="1:18" s="8" customForma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3"/>
      <c r="Q166" s="1"/>
      <c r="R166" s="29"/>
    </row>
    <row r="167" spans="1:18" s="8" customForma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3"/>
      <c r="Q167" s="1"/>
      <c r="R167" s="29"/>
    </row>
    <row r="168" spans="1:18" s="8" customForma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3"/>
      <c r="Q168" s="1"/>
      <c r="R168" s="29"/>
    </row>
    <row r="169" spans="1:18" s="8" customForma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3"/>
      <c r="Q169" s="1"/>
      <c r="R169" s="29"/>
    </row>
    <row r="170" spans="1:18" s="8" customForma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3"/>
      <c r="Q170" s="1"/>
      <c r="R170" s="29"/>
    </row>
    <row r="171" spans="1:18" s="8" customForma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3"/>
      <c r="Q171" s="1"/>
      <c r="R171" s="29"/>
    </row>
    <row r="172" spans="1:18" s="8" customForma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3"/>
      <c r="Q172" s="1"/>
      <c r="R172" s="29"/>
    </row>
    <row r="173" spans="1:18" s="8" customForma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3"/>
      <c r="Q173" s="1"/>
      <c r="R173" s="29"/>
    </row>
    <row r="174" spans="1:18" s="8" customForma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3"/>
      <c r="Q174" s="1"/>
      <c r="R174" s="29"/>
    </row>
    <row r="175" spans="1:18" s="8" customForma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3"/>
      <c r="Q175" s="1"/>
      <c r="R175" s="29"/>
    </row>
    <row r="176" spans="1:18" s="8" customForma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3"/>
      <c r="Q176" s="1"/>
      <c r="R176" s="29"/>
    </row>
    <row r="177" spans="1:18" s="8" customForma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3"/>
      <c r="Q177" s="1"/>
      <c r="R177" s="29"/>
    </row>
    <row r="178" spans="1:18" s="8" customForma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3"/>
      <c r="Q178" s="1"/>
      <c r="R178" s="29"/>
    </row>
    <row r="179" spans="1:18" s="8" customForma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3"/>
      <c r="Q179" s="1"/>
      <c r="R179" s="29"/>
    </row>
    <row r="180" spans="1:18" s="8" customForma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3"/>
      <c r="Q180" s="1"/>
      <c r="R180" s="29"/>
    </row>
    <row r="181" spans="1:18" s="8" customForma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3"/>
      <c r="Q181" s="1"/>
      <c r="R181" s="29"/>
    </row>
    <row r="182" spans="1:18" s="8" customForma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3"/>
      <c r="Q182" s="1"/>
      <c r="R182" s="29"/>
    </row>
    <row r="183" spans="1:18" s="8" customForma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3"/>
      <c r="Q183" s="1"/>
      <c r="R183" s="29"/>
    </row>
    <row r="184" spans="1:18" s="8" customForma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3"/>
      <c r="Q184" s="1"/>
      <c r="R184" s="29"/>
    </row>
    <row r="185" spans="1:18" s="8" customForma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3"/>
      <c r="Q185" s="1"/>
      <c r="R185" s="29"/>
    </row>
    <row r="186" spans="1:18" s="8" customForma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3"/>
      <c r="Q186" s="1"/>
      <c r="R186" s="29"/>
    </row>
    <row r="187" spans="1:18" s="8" customForma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3"/>
      <c r="Q187" s="1"/>
      <c r="R187" s="29"/>
    </row>
    <row r="188" spans="1:18" s="8" customForma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3"/>
      <c r="Q188" s="1"/>
      <c r="R188" s="29"/>
    </row>
    <row r="189" spans="1:18" s="8" customForma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3"/>
      <c r="Q189" s="1"/>
      <c r="R189" s="29"/>
    </row>
    <row r="190" spans="1:18" s="8" customForma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3"/>
      <c r="Q190" s="1"/>
      <c r="R190" s="29"/>
    </row>
    <row r="191" spans="1:18" s="8" customForma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3"/>
      <c r="Q191" s="1"/>
      <c r="R191" s="29"/>
    </row>
    <row r="192" spans="1:18" s="8" customForma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3"/>
      <c r="Q192" s="1"/>
      <c r="R192" s="29"/>
    </row>
    <row r="193" spans="1:18" s="8" customForma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3"/>
      <c r="Q193" s="1"/>
      <c r="R193" s="29"/>
    </row>
    <row r="194" spans="1:18" s="8" customForma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3"/>
      <c r="Q194" s="1"/>
      <c r="R194" s="29"/>
    </row>
    <row r="195" spans="1:18" s="8" customForma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3"/>
      <c r="Q195" s="1"/>
      <c r="R195" s="29"/>
    </row>
    <row r="196" spans="1:18" s="8" customForma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3"/>
      <c r="Q196" s="1"/>
      <c r="R196" s="29"/>
    </row>
    <row r="197" spans="1:18" s="8" customForma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3"/>
      <c r="Q197" s="1"/>
      <c r="R197" s="29"/>
    </row>
    <row r="198" spans="1:18" s="8" customForma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3"/>
      <c r="Q198" s="1"/>
      <c r="R198" s="29"/>
    </row>
    <row r="199" spans="1:18" s="8" customForma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3"/>
      <c r="Q199" s="1"/>
      <c r="R199" s="29"/>
    </row>
    <row r="200" spans="1:18" s="8" customForma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3"/>
      <c r="Q200" s="1"/>
      <c r="R200" s="29"/>
    </row>
    <row r="201" spans="1:18" s="8" customForma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3"/>
      <c r="Q201" s="1"/>
      <c r="R201" s="29"/>
    </row>
    <row r="202" spans="1:18" s="8" customForma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3"/>
      <c r="Q202" s="1"/>
      <c r="R202" s="29"/>
    </row>
    <row r="203" spans="1:18" s="8" customForma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3"/>
      <c r="Q203" s="1"/>
      <c r="R203" s="29"/>
    </row>
    <row r="204" spans="1:18" s="8" customForma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3"/>
      <c r="Q204" s="1"/>
      <c r="R204" s="29"/>
    </row>
    <row r="205" spans="1:18" s="8" customForma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3"/>
      <c r="Q205" s="1"/>
      <c r="R205" s="29"/>
    </row>
    <row r="206" spans="1:18" s="8" customForma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3"/>
      <c r="Q206" s="1"/>
      <c r="R206" s="29"/>
    </row>
    <row r="207" spans="1:18" s="8" customForma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3"/>
      <c r="Q207" s="1"/>
      <c r="R207" s="29"/>
    </row>
    <row r="208" spans="1:18" s="8" customForma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3"/>
      <c r="Q208" s="1"/>
      <c r="R208" s="29"/>
    </row>
    <row r="209" spans="1:18" s="8" customForma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3"/>
      <c r="Q209" s="1"/>
      <c r="R209" s="29"/>
    </row>
    <row r="210" spans="1:18" s="8" customForma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3"/>
      <c r="Q210" s="1"/>
      <c r="R210" s="29"/>
    </row>
    <row r="211" spans="1:18" s="8" customForma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3"/>
      <c r="Q211" s="1"/>
      <c r="R211" s="29"/>
    </row>
    <row r="212" spans="1:18" s="8" customForma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3"/>
      <c r="Q212" s="1"/>
      <c r="R212" s="29"/>
    </row>
    <row r="213" spans="1:18" s="8" customForma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3"/>
      <c r="Q213" s="1"/>
      <c r="R213" s="29"/>
    </row>
    <row r="214" spans="1:18" s="8" customForma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3"/>
      <c r="Q214" s="1"/>
      <c r="R214" s="29"/>
    </row>
    <row r="215" spans="1:18" s="8" customForma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3"/>
      <c r="Q215" s="1"/>
      <c r="R215" s="29"/>
    </row>
    <row r="216" spans="1:18" s="8" customForma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3"/>
      <c r="Q216" s="1"/>
      <c r="R216" s="29"/>
    </row>
    <row r="217" spans="1:18" s="8" customForma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3"/>
      <c r="Q217" s="1"/>
      <c r="R217" s="29"/>
    </row>
    <row r="218" spans="1:18" s="8" customForma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3"/>
      <c r="Q218" s="1"/>
      <c r="R218" s="29"/>
    </row>
    <row r="219" spans="1:18" s="8" customForma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3"/>
      <c r="Q219" s="1"/>
      <c r="R219" s="29"/>
    </row>
    <row r="220" spans="1:18" s="8" customForma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3"/>
      <c r="Q220" s="1"/>
      <c r="R220" s="29"/>
    </row>
    <row r="221" spans="1:18" s="8" customForma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3"/>
      <c r="Q221" s="1"/>
      <c r="R221" s="29"/>
    </row>
    <row r="222" spans="1:18" s="8" customForma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3"/>
      <c r="Q222" s="1"/>
      <c r="R222" s="29"/>
    </row>
    <row r="223" spans="1:18" s="8" customForma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3"/>
      <c r="Q223" s="1"/>
      <c r="R223" s="29"/>
    </row>
    <row r="224" spans="1:18" s="8" customForma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3"/>
      <c r="Q224" s="1"/>
      <c r="R224" s="29"/>
    </row>
    <row r="225" spans="1:18" s="8" customForma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3"/>
      <c r="Q225" s="1"/>
      <c r="R225" s="29"/>
    </row>
    <row r="226" spans="1:18" s="8" customForma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3"/>
      <c r="Q226" s="1"/>
      <c r="R226" s="29"/>
    </row>
    <row r="227" spans="1:18" s="8" customForma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3"/>
      <c r="Q227" s="1"/>
      <c r="R227" s="29"/>
    </row>
    <row r="228" spans="1:18" s="8" customForma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3"/>
      <c r="Q228" s="1"/>
      <c r="R228" s="29"/>
    </row>
    <row r="229" spans="1:18" s="8" customForma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3"/>
      <c r="Q229" s="1"/>
      <c r="R229" s="29"/>
    </row>
    <row r="230" spans="1:18" s="8" customForma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3"/>
      <c r="Q230" s="1"/>
      <c r="R230" s="29"/>
    </row>
    <row r="231" spans="1:18" s="8" customForma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3"/>
      <c r="Q231" s="1"/>
      <c r="R231" s="29"/>
    </row>
    <row r="232" spans="1:18" s="8" customForma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3"/>
      <c r="Q232" s="1"/>
      <c r="R232" s="29"/>
    </row>
    <row r="233" spans="1:18" s="8" customForma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3"/>
      <c r="Q233" s="1"/>
      <c r="R233" s="29"/>
    </row>
    <row r="234" spans="1:18" s="8" customForma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3"/>
      <c r="Q234" s="1"/>
      <c r="R234" s="29"/>
    </row>
    <row r="235" spans="1:18" s="8" customForma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3"/>
      <c r="Q235" s="1"/>
      <c r="R235" s="29"/>
    </row>
    <row r="236" spans="1:18" s="8" customForma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3"/>
      <c r="Q236" s="1"/>
      <c r="R236" s="29"/>
    </row>
    <row r="237" spans="1:18" s="8" customForma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3"/>
      <c r="Q237" s="1"/>
      <c r="R237" s="29"/>
    </row>
    <row r="238" spans="1:18" s="8" customForma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3"/>
      <c r="Q238" s="1"/>
      <c r="R238" s="29"/>
    </row>
    <row r="239" spans="1:18" s="8" customForma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3"/>
      <c r="Q239" s="1"/>
      <c r="R239" s="29"/>
    </row>
    <row r="240" spans="1:18" s="8" customForma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3"/>
      <c r="Q240" s="1"/>
      <c r="R240" s="29"/>
    </row>
    <row r="241" spans="1:18" s="8" customForma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3"/>
      <c r="Q241" s="1"/>
      <c r="R241" s="29"/>
    </row>
    <row r="242" spans="1:18" s="8" customForma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3"/>
      <c r="Q242" s="1"/>
      <c r="R242" s="29"/>
    </row>
    <row r="243" spans="1:18" s="8" customForma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3"/>
      <c r="Q243" s="1"/>
      <c r="R243" s="29"/>
    </row>
    <row r="244" spans="1:18" s="8" customForma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3"/>
      <c r="Q244" s="1"/>
      <c r="R244" s="29"/>
    </row>
    <row r="245" spans="1:18" s="8" customForma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3"/>
      <c r="Q245" s="1"/>
      <c r="R245" s="29"/>
    </row>
    <row r="246" spans="1:18" s="8" customForma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3"/>
      <c r="Q246" s="1"/>
      <c r="R246" s="29"/>
    </row>
    <row r="247" spans="1:18" s="8" customForma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3"/>
      <c r="Q247" s="1"/>
      <c r="R247" s="29"/>
    </row>
    <row r="248" spans="1:18" s="8" customForma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3"/>
      <c r="Q248" s="1"/>
      <c r="R248" s="29"/>
    </row>
    <row r="249" spans="1:18" s="8" customForma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3"/>
      <c r="Q249" s="1"/>
      <c r="R249" s="29"/>
    </row>
    <row r="250" spans="1:18" s="8" customForma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3"/>
      <c r="Q250" s="1"/>
      <c r="R250" s="29"/>
    </row>
    <row r="251" spans="1:18" s="8" customForma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3"/>
      <c r="Q251" s="1"/>
      <c r="R251" s="29"/>
    </row>
    <row r="252" spans="1:18" s="8" customForma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3"/>
      <c r="Q252" s="1"/>
      <c r="R252" s="29"/>
    </row>
    <row r="253" spans="1:18" s="8" customForma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3"/>
      <c r="Q253" s="1"/>
      <c r="R253" s="29"/>
    </row>
    <row r="254" spans="1:18" s="8" customForma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3"/>
      <c r="Q254" s="1"/>
      <c r="R254" s="29"/>
    </row>
    <row r="255" spans="1:18" s="8" customForma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3"/>
      <c r="Q255" s="1"/>
      <c r="R255" s="29"/>
    </row>
    <row r="256" spans="1:18" s="8" customForma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3"/>
      <c r="Q256" s="1"/>
      <c r="R256" s="29"/>
    </row>
    <row r="257" spans="1:18" s="8" customForma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3"/>
      <c r="Q257" s="1"/>
      <c r="R257" s="29"/>
    </row>
    <row r="258" spans="1:18" s="8" customForma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3"/>
      <c r="Q258" s="1"/>
      <c r="R258" s="29"/>
    </row>
    <row r="259" spans="1:18" s="8" customForma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3"/>
      <c r="Q259" s="1"/>
      <c r="R259" s="29"/>
    </row>
    <row r="260" spans="1:18" s="8" customForma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3"/>
      <c r="Q260" s="1"/>
      <c r="R260" s="29"/>
    </row>
    <row r="261" spans="1:18" s="8" customForma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3"/>
      <c r="Q261" s="1"/>
      <c r="R261" s="29"/>
    </row>
    <row r="262" spans="1:18" s="8" customForma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3"/>
      <c r="Q262" s="1"/>
      <c r="R262" s="29"/>
    </row>
    <row r="263" spans="1:18" s="8" customForma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3"/>
      <c r="Q263" s="1"/>
      <c r="R263" s="29"/>
    </row>
    <row r="264" spans="1:18" s="8" customForma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3"/>
      <c r="Q264" s="1"/>
      <c r="R264" s="29"/>
    </row>
    <row r="265" spans="1:18" s="8" customForma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3"/>
      <c r="Q265" s="1"/>
      <c r="R265" s="29"/>
    </row>
    <row r="266" spans="1:18" s="8" customForma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3"/>
      <c r="Q266" s="1"/>
      <c r="R266" s="29"/>
    </row>
    <row r="267" spans="1:18" s="8" customForma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3"/>
      <c r="Q267" s="1"/>
      <c r="R267" s="29"/>
    </row>
    <row r="268" spans="1:18" s="8" customForma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3"/>
      <c r="Q268" s="1"/>
      <c r="R268" s="29"/>
    </row>
    <row r="269" spans="1:18" s="8" customForma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3"/>
      <c r="Q269" s="1"/>
      <c r="R269" s="29"/>
    </row>
    <row r="270" spans="1:18" s="8" customForma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3"/>
      <c r="Q270" s="1"/>
      <c r="R270" s="29"/>
    </row>
    <row r="271" spans="1:18" s="8" customForma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3"/>
      <c r="Q271" s="1"/>
      <c r="R271" s="29"/>
    </row>
    <row r="272" spans="1:18" s="8" customForma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3"/>
      <c r="Q272" s="1"/>
      <c r="R272" s="29"/>
    </row>
    <row r="273" spans="1:18" s="8" customForma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3"/>
      <c r="Q273" s="1"/>
      <c r="R273" s="29"/>
    </row>
    <row r="274" spans="1:18" s="8" customForma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3"/>
      <c r="Q274" s="1"/>
      <c r="R274" s="29"/>
    </row>
    <row r="275" spans="1:18" s="8" customForma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3"/>
      <c r="Q275" s="1"/>
      <c r="R275" s="29"/>
    </row>
    <row r="276" spans="1:18" s="8" customForma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3"/>
      <c r="Q276" s="1"/>
      <c r="R276" s="29"/>
    </row>
    <row r="277" spans="1:18" s="8" customForma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3"/>
      <c r="Q277" s="1"/>
      <c r="R277" s="29"/>
    </row>
    <row r="278" spans="1:18" s="8" customForma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3"/>
      <c r="Q278" s="1"/>
      <c r="R278" s="29"/>
    </row>
    <row r="279" spans="1:18" s="8" customForma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3"/>
      <c r="Q279" s="1"/>
      <c r="R279" s="29"/>
    </row>
    <row r="280" spans="1:18" s="8" customForma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3"/>
      <c r="Q280" s="1"/>
      <c r="R280" s="29"/>
    </row>
    <row r="281" spans="1:18" s="8" customForma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3"/>
      <c r="Q281" s="1"/>
      <c r="R281" s="29"/>
    </row>
    <row r="282" spans="1:18" s="8" customForma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3"/>
      <c r="Q282" s="1"/>
      <c r="R282" s="29"/>
    </row>
    <row r="283" spans="1:18" s="8" customForma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3"/>
      <c r="Q283" s="1"/>
      <c r="R283" s="29"/>
    </row>
    <row r="284" spans="1:18" s="8" customForma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3"/>
      <c r="Q284" s="1"/>
      <c r="R284" s="29"/>
    </row>
    <row r="285" spans="1:18" s="8" customForma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3"/>
      <c r="Q285" s="1"/>
      <c r="R285" s="29"/>
    </row>
    <row r="286" spans="1:18" s="8" customForma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3"/>
      <c r="Q286" s="1"/>
      <c r="R286" s="29"/>
    </row>
    <row r="287" spans="1:18" s="8" customForma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3"/>
      <c r="Q287" s="1"/>
      <c r="R287" s="29"/>
    </row>
    <row r="288" spans="1:18" s="8" customForma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3"/>
      <c r="Q288" s="1"/>
      <c r="R288" s="29"/>
    </row>
    <row r="289" spans="1:18" s="8" customForma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3"/>
      <c r="Q289" s="1"/>
      <c r="R289" s="29"/>
    </row>
    <row r="290" spans="1:18" s="8" customForma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3"/>
      <c r="Q290" s="1"/>
      <c r="R290" s="29"/>
    </row>
    <row r="291" spans="1:18" s="8" customForma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3"/>
      <c r="Q291" s="1"/>
      <c r="R291" s="29"/>
    </row>
    <row r="292" spans="1:18" s="8" customForma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3"/>
      <c r="Q292" s="1"/>
      <c r="R292" s="29"/>
    </row>
    <row r="293" spans="1:18" s="8" customForma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3"/>
      <c r="Q293" s="1"/>
      <c r="R293" s="29"/>
    </row>
    <row r="294" spans="1:18" s="8" customForma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3"/>
      <c r="Q294" s="1"/>
      <c r="R294" s="29"/>
    </row>
    <row r="295" spans="1:18" s="8" customForma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3"/>
      <c r="Q295" s="1"/>
      <c r="R295" s="29"/>
    </row>
    <row r="296" spans="1:18" s="8" customForma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3"/>
      <c r="Q296" s="1"/>
      <c r="R296" s="29"/>
    </row>
    <row r="297" spans="1:18" s="8" customForma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3"/>
      <c r="Q297" s="1"/>
      <c r="R297" s="29"/>
    </row>
    <row r="298" spans="1:18" s="8" customForma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3"/>
      <c r="Q298" s="1"/>
      <c r="R298" s="29"/>
    </row>
    <row r="299" spans="1:18" s="8" customForma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3"/>
      <c r="Q299" s="1"/>
      <c r="R299" s="29"/>
    </row>
    <row r="300" spans="1:18" s="8" customForma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3"/>
      <c r="Q300" s="1"/>
      <c r="R300" s="29"/>
    </row>
    <row r="301" spans="1:18" s="8" customForma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3"/>
      <c r="Q301" s="1"/>
      <c r="R301" s="29"/>
    </row>
    <row r="302" spans="1:18" s="8" customForma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3"/>
      <c r="Q302" s="1"/>
      <c r="R302" s="29"/>
    </row>
    <row r="303" spans="1:18" s="8" customForma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3"/>
      <c r="Q303" s="1"/>
      <c r="R303" s="29"/>
    </row>
    <row r="304" spans="1:18" s="8" customForma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3"/>
      <c r="Q304" s="1"/>
      <c r="R304" s="29"/>
    </row>
    <row r="305" spans="1:18" s="8" customForma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3"/>
      <c r="Q305" s="1"/>
      <c r="R305" s="29"/>
    </row>
    <row r="306" spans="1:18" s="8" customForma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3"/>
      <c r="Q306" s="1"/>
      <c r="R306" s="29"/>
    </row>
    <row r="307" spans="1:18" s="8" customForma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3"/>
      <c r="Q307" s="1"/>
      <c r="R307" s="29"/>
    </row>
    <row r="308" spans="1:18" s="8" customForma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3"/>
      <c r="Q308" s="1"/>
      <c r="R308" s="29"/>
    </row>
    <row r="309" spans="1:18" s="8" customForma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3"/>
      <c r="Q309" s="1"/>
      <c r="R309" s="29"/>
    </row>
    <row r="310" spans="1:18" s="8" customForma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3"/>
      <c r="Q310" s="1"/>
      <c r="R310" s="29"/>
    </row>
    <row r="311" spans="1:18" s="8" customForma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3"/>
      <c r="Q311" s="1"/>
      <c r="R311" s="29"/>
    </row>
    <row r="312" spans="1:18" s="8" customForma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3"/>
      <c r="Q312" s="1"/>
      <c r="R312" s="29"/>
    </row>
    <row r="313" spans="1:18" s="8" customForma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3"/>
      <c r="Q313" s="1"/>
      <c r="R313" s="29"/>
    </row>
    <row r="314" spans="1:18" s="8" customForma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3"/>
      <c r="Q314" s="1"/>
      <c r="R314" s="29"/>
    </row>
    <row r="315" spans="1:18" s="8" customForma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3"/>
      <c r="Q315" s="1"/>
      <c r="R315" s="29"/>
    </row>
    <row r="316" spans="1:18" s="8" customForma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3"/>
      <c r="Q316" s="1"/>
      <c r="R316" s="29"/>
    </row>
    <row r="317" spans="1:18" s="8" customForma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3"/>
      <c r="Q317" s="1"/>
      <c r="R317" s="29"/>
    </row>
    <row r="318" spans="1:18" s="8" customForma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3"/>
      <c r="Q318" s="1"/>
      <c r="R318" s="29"/>
    </row>
    <row r="319" spans="1:18" s="8" customForma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3"/>
      <c r="Q319" s="1"/>
      <c r="R319" s="29"/>
    </row>
    <row r="320" spans="1:18" s="8" customForma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3"/>
      <c r="Q320" s="1"/>
      <c r="R320" s="29"/>
    </row>
    <row r="321" spans="1:18" s="8" customForma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3"/>
      <c r="Q321" s="1"/>
      <c r="R321" s="29"/>
    </row>
    <row r="322" spans="1:18" s="8" customForma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3"/>
      <c r="Q322" s="1"/>
      <c r="R322" s="29"/>
    </row>
    <row r="323" spans="1:18" s="8" customForma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3"/>
      <c r="Q323" s="1"/>
      <c r="R323" s="29"/>
    </row>
    <row r="324" spans="1:18" s="8" customForma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3"/>
      <c r="Q324" s="1"/>
      <c r="R324" s="29"/>
    </row>
    <row r="325" spans="1:18" s="8" customForma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3"/>
      <c r="Q325" s="1"/>
      <c r="R325" s="29"/>
    </row>
    <row r="326" spans="1:18" s="8" customForma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3"/>
      <c r="Q326" s="1"/>
      <c r="R326" s="29"/>
    </row>
    <row r="327" spans="1:18" s="8" customForma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3"/>
      <c r="Q327" s="1"/>
      <c r="R327" s="29"/>
    </row>
    <row r="328" spans="1:18" s="8" customForma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3"/>
      <c r="Q328" s="1"/>
      <c r="R328" s="29"/>
    </row>
    <row r="329" spans="1:18" s="8" customForma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3"/>
      <c r="Q329" s="1"/>
      <c r="R329" s="29"/>
    </row>
    <row r="330" spans="1:18" s="8" customForma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3"/>
      <c r="Q330" s="1"/>
      <c r="R330" s="29"/>
    </row>
    <row r="331" spans="1:18" s="8" customForma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3"/>
      <c r="Q331" s="1"/>
      <c r="R331" s="29"/>
    </row>
    <row r="332" spans="1:18" s="8" customForma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3"/>
      <c r="Q332" s="1"/>
      <c r="R332" s="29"/>
    </row>
    <row r="333" spans="1:18" s="8" customForma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3"/>
      <c r="Q333" s="1"/>
      <c r="R333" s="29"/>
    </row>
    <row r="334" spans="1:18" s="8" customForma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3"/>
      <c r="Q334" s="1"/>
      <c r="R334" s="29"/>
    </row>
    <row r="335" spans="1:18" s="8" customForma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3"/>
      <c r="Q335" s="1"/>
      <c r="R335" s="29"/>
    </row>
    <row r="336" spans="1:18" s="8" customForma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3"/>
      <c r="Q336" s="1"/>
      <c r="R336" s="29"/>
    </row>
    <row r="337" spans="1:18" s="8" customForma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3"/>
      <c r="Q337" s="1"/>
      <c r="R337" s="29"/>
    </row>
    <row r="338" spans="1:18" s="8" customForma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3"/>
      <c r="Q338" s="1"/>
      <c r="R338" s="29"/>
    </row>
    <row r="339" spans="1:18" s="8" customForma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3"/>
      <c r="Q339" s="1"/>
      <c r="R339" s="29"/>
    </row>
    <row r="340" spans="1:18" s="8" customForma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3"/>
      <c r="Q340" s="1"/>
      <c r="R340" s="29"/>
    </row>
    <row r="341" spans="1:18" s="8" customForma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3"/>
      <c r="Q341" s="1"/>
      <c r="R341" s="29"/>
    </row>
    <row r="342" spans="1:18" s="8" customForma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3"/>
      <c r="Q342" s="1"/>
      <c r="R342" s="29"/>
    </row>
    <row r="343" spans="1:18" s="8" customForma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3"/>
      <c r="Q343" s="1"/>
      <c r="R343" s="29"/>
    </row>
    <row r="344" spans="1:18" s="8" customForma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3"/>
      <c r="Q344" s="1"/>
      <c r="R344" s="29"/>
    </row>
    <row r="345" spans="1:18" s="8" customForma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3"/>
      <c r="Q345" s="1"/>
      <c r="R345" s="29"/>
    </row>
    <row r="346" spans="1:18" s="8" customForma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3"/>
      <c r="Q346" s="1"/>
      <c r="R346" s="29"/>
    </row>
    <row r="347" spans="1:18" s="8" customForma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3"/>
      <c r="Q347" s="1"/>
      <c r="R347" s="29"/>
    </row>
    <row r="348" spans="1:18" s="8" customForma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3"/>
      <c r="Q348" s="1"/>
      <c r="R348" s="29"/>
    </row>
    <row r="349" spans="1:18" s="8" customForma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3"/>
      <c r="Q349" s="1"/>
      <c r="R349" s="29"/>
    </row>
    <row r="350" spans="1:18" s="8" customForma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3"/>
      <c r="Q350" s="1"/>
      <c r="R350" s="29"/>
    </row>
    <row r="351" spans="1:18" s="8" customForma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3"/>
      <c r="Q351" s="1"/>
      <c r="R351" s="29"/>
    </row>
    <row r="352" spans="1:18" s="8" customForma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3"/>
      <c r="Q352" s="1"/>
      <c r="R352" s="29"/>
    </row>
    <row r="353" spans="1:18" s="8" customForma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3"/>
      <c r="Q353" s="1"/>
      <c r="R353" s="29"/>
    </row>
    <row r="354" spans="1:18" s="8" customForma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3"/>
      <c r="Q354" s="1"/>
      <c r="R354" s="29"/>
    </row>
    <row r="355" spans="1:18" s="8" customForma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3"/>
      <c r="Q355" s="1"/>
      <c r="R355" s="29"/>
    </row>
    <row r="356" spans="1:18" s="8" customForma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3"/>
      <c r="Q356" s="1"/>
      <c r="R356" s="29"/>
    </row>
    <row r="357" spans="1:18" s="8" customForma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3"/>
      <c r="Q357" s="1"/>
      <c r="R357" s="29"/>
    </row>
    <row r="358" spans="1:18" s="8" customForma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3"/>
      <c r="Q358" s="1"/>
      <c r="R358" s="29"/>
    </row>
    <row r="359" spans="1:18" s="8" customForma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3"/>
      <c r="Q359" s="1"/>
      <c r="R359" s="29"/>
    </row>
    <row r="360" spans="1:18" s="8" customForma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3"/>
      <c r="Q360" s="1"/>
      <c r="R360" s="29"/>
    </row>
    <row r="361" spans="1:18" s="8" customForma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3"/>
      <c r="Q361" s="1"/>
      <c r="R361" s="29"/>
    </row>
    <row r="362" spans="1:18" s="8" customForma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3"/>
      <c r="Q362" s="1"/>
      <c r="R362" s="29"/>
    </row>
    <row r="363" spans="1:18" s="8" customForma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3"/>
      <c r="Q363" s="1"/>
      <c r="R363" s="29"/>
    </row>
    <row r="364" spans="1:18" s="8" customForma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3"/>
      <c r="Q364" s="1"/>
      <c r="R364" s="29"/>
    </row>
    <row r="365" spans="1:18" s="8" customForma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3"/>
      <c r="Q365" s="1"/>
      <c r="R365" s="29"/>
    </row>
    <row r="366" spans="1:18" s="8" customForma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3"/>
      <c r="Q366" s="1"/>
      <c r="R366" s="29"/>
    </row>
    <row r="367" spans="1:18" s="8" customForma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3"/>
      <c r="Q367" s="1"/>
      <c r="R367" s="29"/>
    </row>
    <row r="368" spans="1:18" s="8" customForma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3"/>
      <c r="Q368" s="1"/>
      <c r="R368" s="29"/>
    </row>
    <row r="369" spans="1:18" s="8" customForma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3"/>
      <c r="Q369" s="1"/>
      <c r="R369" s="29"/>
    </row>
    <row r="370" spans="1:18" s="8" customForma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3"/>
      <c r="Q370" s="1"/>
      <c r="R370" s="29"/>
    </row>
    <row r="371" spans="1:18" s="8" customForma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3"/>
      <c r="Q371" s="1"/>
      <c r="R371" s="29"/>
    </row>
    <row r="372" spans="1:18" s="8" customForma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3"/>
      <c r="Q372" s="1"/>
      <c r="R372" s="29"/>
    </row>
    <row r="373" spans="1:18" s="8" customForma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3"/>
      <c r="Q373" s="1"/>
      <c r="R373" s="29"/>
    </row>
    <row r="374" spans="1:18" s="8" customForma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3"/>
      <c r="Q374" s="1"/>
      <c r="R374" s="29"/>
    </row>
    <row r="375" spans="1:18" s="8" customForma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3"/>
      <c r="Q375" s="1"/>
      <c r="R375" s="29"/>
    </row>
    <row r="376" spans="1:18" s="8" customForma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3"/>
      <c r="Q376" s="1"/>
      <c r="R376" s="29"/>
    </row>
    <row r="377" spans="1:18" s="8" customForma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3"/>
      <c r="Q377" s="1"/>
      <c r="R377" s="29"/>
    </row>
    <row r="378" spans="1:18" s="8" customForma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3"/>
      <c r="Q378" s="1"/>
      <c r="R378" s="29"/>
    </row>
    <row r="379" spans="1:18" s="8" customForma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3"/>
      <c r="Q379" s="1"/>
      <c r="R379" s="29"/>
    </row>
    <row r="380" spans="1:18" s="8" customForma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3"/>
      <c r="Q380" s="1"/>
      <c r="R380" s="29"/>
    </row>
    <row r="381" spans="1:18" s="8" customForma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3"/>
      <c r="Q381" s="1"/>
      <c r="R381" s="29"/>
    </row>
    <row r="382" spans="1:18" s="8" customForma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3"/>
      <c r="Q382" s="1"/>
      <c r="R382" s="29"/>
    </row>
    <row r="383" spans="1:18" s="8" customForma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3"/>
      <c r="Q383" s="1"/>
      <c r="R383" s="29"/>
    </row>
    <row r="384" spans="1:18" s="8" customForma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3"/>
      <c r="Q384" s="1"/>
      <c r="R384" s="29"/>
    </row>
    <row r="385" spans="1:18" s="8" customForma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3"/>
      <c r="Q385" s="1"/>
      <c r="R385" s="29"/>
    </row>
    <row r="386" spans="1:18" s="8" customForma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3"/>
      <c r="Q386" s="1"/>
      <c r="R386" s="29"/>
    </row>
    <row r="387" spans="1:18" s="8" customForma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3"/>
      <c r="Q387" s="1"/>
      <c r="R387" s="29"/>
    </row>
    <row r="388" spans="1:18" s="8" customForma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3"/>
      <c r="Q388" s="1"/>
      <c r="R388" s="29"/>
    </row>
    <row r="389" spans="1:18" s="8" customForma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3"/>
      <c r="Q389" s="1"/>
      <c r="R389" s="29"/>
    </row>
    <row r="390" spans="1:18" s="8" customForma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3"/>
      <c r="Q390" s="1"/>
      <c r="R390" s="29"/>
    </row>
    <row r="391" spans="1:18" s="8" customForma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3"/>
      <c r="Q391" s="1"/>
      <c r="R391" s="29"/>
    </row>
    <row r="392" spans="1:18" s="8" customForma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3"/>
      <c r="Q392" s="1"/>
      <c r="R392" s="29"/>
    </row>
    <row r="393" spans="1:18" s="8" customForma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3"/>
      <c r="Q393" s="1"/>
      <c r="R393" s="29"/>
    </row>
    <row r="394" spans="1:18" s="8" customForma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3"/>
      <c r="Q394" s="1"/>
      <c r="R394" s="29"/>
    </row>
    <row r="395" spans="1:18" s="8" customForma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3"/>
      <c r="Q395" s="1"/>
      <c r="R395" s="29"/>
    </row>
    <row r="396" spans="1:18" s="8" customForma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3"/>
      <c r="Q396" s="1"/>
      <c r="R396" s="29"/>
    </row>
    <row r="397" spans="1:18" s="8" customForma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3"/>
      <c r="Q397" s="1"/>
      <c r="R397" s="29"/>
    </row>
    <row r="398" spans="1:18" s="8" customForma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3"/>
      <c r="Q398" s="1"/>
      <c r="R398" s="29"/>
    </row>
    <row r="399" spans="1:18" s="8" customForma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3"/>
      <c r="Q399" s="1"/>
      <c r="R399" s="29"/>
    </row>
    <row r="400" spans="1:18" s="8" customForma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3"/>
      <c r="Q400" s="1"/>
      <c r="R400" s="29"/>
    </row>
    <row r="401" spans="1:18" s="8" customForma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3"/>
      <c r="Q401" s="1"/>
      <c r="R401" s="29"/>
    </row>
    <row r="402" spans="1:18" s="8" customForma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3"/>
      <c r="Q402" s="1"/>
      <c r="R402" s="29"/>
    </row>
    <row r="403" spans="1:18" s="8" customForma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3"/>
      <c r="Q403" s="1"/>
      <c r="R403" s="29"/>
    </row>
    <row r="404" spans="1:18" s="8" customForma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3"/>
      <c r="Q404" s="1"/>
      <c r="R404" s="29"/>
    </row>
    <row r="405" spans="1:18" s="8" customForma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3"/>
      <c r="Q405" s="1"/>
      <c r="R405" s="29"/>
    </row>
    <row r="406" spans="1:18" s="8" customForma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3"/>
      <c r="Q406" s="1"/>
      <c r="R406" s="29"/>
    </row>
    <row r="407" spans="1:18" s="8" customForma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3"/>
      <c r="Q407" s="1"/>
      <c r="R407" s="29"/>
    </row>
    <row r="408" spans="1:18" s="8" customForma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3"/>
      <c r="Q408" s="1"/>
      <c r="R408" s="29"/>
    </row>
    <row r="409" spans="1:18" s="8" customForma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3"/>
      <c r="Q409" s="1"/>
      <c r="R409" s="29"/>
    </row>
    <row r="410" spans="1:18" s="8" customForma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3"/>
      <c r="Q410" s="1"/>
      <c r="R410" s="29"/>
    </row>
    <row r="411" spans="1:18" s="8" customForma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3"/>
      <c r="Q411" s="1"/>
      <c r="R411" s="29"/>
    </row>
    <row r="412" spans="1:18" s="8" customForma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3"/>
      <c r="Q412" s="1"/>
      <c r="R412" s="29"/>
    </row>
    <row r="413" spans="1:18" s="8" customForma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3"/>
      <c r="Q413" s="1"/>
      <c r="R413" s="29"/>
    </row>
    <row r="414" spans="1:18" s="8" customForma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3"/>
      <c r="Q414" s="1"/>
      <c r="R414" s="29"/>
    </row>
    <row r="415" spans="1:18" s="8" customForma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3"/>
      <c r="Q415" s="1"/>
      <c r="R415" s="29"/>
    </row>
  </sheetData>
  <sheetProtection selectLockedCells="1"/>
  <mergeCells count="11">
    <mergeCell ref="A34:Q34"/>
    <mergeCell ref="A30:N30"/>
    <mergeCell ref="A28:N28"/>
    <mergeCell ref="A29:N29"/>
    <mergeCell ref="A3:Q3"/>
    <mergeCell ref="A22:N22"/>
    <mergeCell ref="A23:N23"/>
    <mergeCell ref="A26:N26"/>
    <mergeCell ref="A27:N27"/>
    <mergeCell ref="A24:N24"/>
    <mergeCell ref="A25:N25"/>
  </mergeCells>
  <pageMargins left="0.74803149606299213" right="0.39370078740157483" top="0.82677165354330717" bottom="0.62992125984251968" header="0.51181102362204722" footer="0.23622047244094491"/>
  <pageSetup paperSize="9" scale="56" fitToHeight="2" orientation="landscape" r:id="rId1"/>
  <headerFooter alignWithMargins="0">
    <oddHeader>&amp;L&amp;"Century Gothic,Vet"&amp;14&amp;F&amp;R&amp;"Century Gothic,Vet"&amp;14&amp;A</oddHeader>
    <oddFooter>&amp;L&amp;"Century Gothic,Standaard"&amp;8&amp;F
Afdrukdatum: &amp;D
&amp;P van &amp;N&amp;R&amp;"Century Gothic,Vet"&amp;12United Quality&amp;"Century Gothic,Standaard"&amp;8
&amp;"Century Gothic,Cursief"Advies en Aanbesteding in Afval en Automotive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2" ma:contentTypeDescription="Een nieuw document maken." ma:contentTypeScope="" ma:versionID="6c21bbd07498fa6b073756072b61c35f">
  <xsd:schema xmlns:xsd="http://www.w3.org/2001/XMLSchema" xmlns:xs="http://www.w3.org/2001/XMLSchema" xmlns:p="http://schemas.microsoft.com/office/2006/metadata/properties" xmlns:ns2="962d65e8-ec2e-4f08-b510-02888a857b6e" xmlns:ns3="b77e2b43-37d4-4532-953b-53983e0992e2" targetNamespace="http://schemas.microsoft.com/office/2006/metadata/properties" ma:root="true" ma:fieldsID="977af90baf2af4499d716b0362f97eca" ns2:_="" ns3:_="">
    <xsd:import namespace="962d65e8-ec2e-4f08-b510-02888a857b6e"/>
    <xsd:import namespace="b77e2b43-37d4-4532-953b-53983e0992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F8959D-8E2F-42E2-A756-23FE3413E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385BC5-5E17-4909-B62E-2F45CD35E1C3}">
  <ds:schemaRefs>
    <ds:schemaRef ds:uri="http://schemas.microsoft.com/office/2006/documentManagement/types"/>
    <ds:schemaRef ds:uri="b77e2b43-37d4-4532-953b-53983e0992e2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962d65e8-ec2e-4f08-b510-02888a857b6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3E3ACEB-3281-41D7-867E-BA6DFA90B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Voorblad</vt:lpstr>
      <vt:lpstr>Prijsinvulformulier</vt:lpstr>
      <vt:lpstr>Prijsinvulformulier!Afdrukbereik</vt:lpstr>
      <vt:lpstr>Voorblad!Afdrukbereik</vt:lpstr>
      <vt:lpstr>Prijsinvulformulier!Afdruktitels</vt:lpstr>
    </vt:vector>
  </TitlesOfParts>
  <Company>Roteb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Ploeger</dc:creator>
  <cp:lastModifiedBy>Hans Ploeger</cp:lastModifiedBy>
  <cp:lastPrinted>2020-09-11T16:06:30Z</cp:lastPrinted>
  <dcterms:created xsi:type="dcterms:W3CDTF">2008-02-01T08:20:49Z</dcterms:created>
  <dcterms:modified xsi:type="dcterms:W3CDTF">2020-09-11T16:26:20Z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7534800</vt:r8>
  </property>
</Properties>
</file>